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drawings/drawing12.xml" ContentType="application/vnd.openxmlformats-officedocument.drawing+xml"/>
  <Override PartName="/xl/comments3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339365\"/>
    </mc:Choice>
  </mc:AlternateContent>
  <xr:revisionPtr revIDLastSave="0" documentId="13_ncr:1_{4F18C839-D500-470B-B35A-A55A867A011F}" xr6:coauthVersionLast="47" xr6:coauthVersionMax="47" xr10:uidLastSave="{00000000-0000-0000-0000-000000000000}"/>
  <bookViews>
    <workbookView xWindow="51615" yWindow="-16320" windowWidth="29040" windowHeight="15840" firstSheet="7" activeTab="22" xr2:uid="{2AE47ABD-2271-4D56-8DED-3EA14C833A82}"/>
  </bookViews>
  <sheets>
    <sheet name="WB-EB PAV'T CALCS " sheetId="23" state="hidden" r:id="rId1"/>
    <sheet name="WELLSTON PAVT CALCS" sheetId="7" state="hidden" r:id="rId2"/>
    <sheet name="PUBLIC ROADS NOT USED" sheetId="3" state="hidden" r:id="rId3"/>
    <sheet name="PUBLIC RDS NOT USED" sheetId="8" state="hidden" r:id="rId4"/>
    <sheet name="ROS 23 16.36 PUBLIC ROADS" sheetId="11" state="hidden" r:id="rId5"/>
    <sheet name="BRIDGES (1)" sheetId="29" state="hidden" r:id="rId6"/>
    <sheet name="BRIDGES (2)" sheetId="37" state="hidden" r:id="rId7"/>
    <sheet name="OVERVIEW" sheetId="69" r:id="rId8"/>
    <sheet name="PAVE1" sheetId="68" r:id="rId9"/>
    <sheet name="PAVE2" sheetId="74" r:id="rId10"/>
    <sheet name="ROAD1" sheetId="73" r:id="rId11"/>
    <sheet name="PMARK1" sheetId="70" r:id="rId12"/>
    <sheet name="FULL DEPTH JOINT REPAIR" sheetId="25" state="hidden" r:id="rId13"/>
    <sheet name="MOT PHASE QTYS" sheetId="14" state="hidden" r:id="rId14"/>
    <sheet name="MOT PM QTYS" sheetId="48" state="hidden" r:id="rId15"/>
    <sheet name="RPM1" sheetId="26" r:id="rId16"/>
    <sheet name="RPM2" sheetId="67" r:id="rId17"/>
    <sheet name="BRIDGE1" sheetId="54" r:id="rId18"/>
    <sheet name="CULV1" sheetId="75" r:id="rId19"/>
    <sheet name="mot not used" sheetId="52" state="hidden" r:id="rId20"/>
    <sheet name="MOT1 (2)" sheetId="76" r:id="rId21"/>
    <sheet name="GUARD1" sheetId="72" r:id="rId22"/>
    <sheet name="SEED1" sheetId="71" r:id="rId23"/>
    <sheet name="MOT CALC SHT 2" sheetId="59" state="hidden" r:id="rId24"/>
    <sheet name="JAC-93-WELLSTON BRIDGES" sheetId="9" state="hidden" r:id="rId25"/>
    <sheet name="Rumble Stripes" sheetId="4" state="hidden" r:id="rId26"/>
    <sheet name="Safety Edge" sheetId="5" state="hidden" r:id="rId27"/>
  </sheets>
  <externalReferences>
    <externalReference r:id="rId28"/>
  </externalReferences>
  <definedNames>
    <definedName name="ITEM">[1]QryItemAddIn2!$A:$A</definedName>
    <definedName name="_xlnm.Print_Area" localSheetId="2">'PUBLIC ROADS NOT USED'!$B$1:$T$43</definedName>
    <definedName name="_xlnm.Print_Area" localSheetId="4">'ROS 23 16.36 PUBLIC ROADS'!$D$1:$V$43</definedName>
    <definedName name="_xlnm.Print_Area" localSheetId="15">'RPM1'!$A$1:$Z$64</definedName>
    <definedName name="_xlnm.Print_Area" localSheetId="16">'RPM2'!$A$1:$Z$64</definedName>
    <definedName name="_xlnm.Print_Area" localSheetId="25">'Rumble Stripes'!$A$1:$K$24</definedName>
    <definedName name="_xlnm.Print_Area" localSheetId="0">'WB-EB PAV''T CALCS '!$A$1:$AC$68</definedName>
    <definedName name="_xlnm.Print_Area" localSheetId="1">'WELLSTON PAVT CALCS'!$A$1:$R$49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56" i="74" l="1"/>
  <c r="I29" i="74"/>
  <c r="J29" i="74" s="1"/>
  <c r="J11" i="74"/>
  <c r="J17" i="74"/>
  <c r="J22" i="74"/>
  <c r="I24" i="74"/>
  <c r="J24" i="74" s="1"/>
  <c r="O24" i="74" s="1"/>
  <c r="I25" i="74"/>
  <c r="J25" i="74" s="1"/>
  <c r="R25" i="74" s="1"/>
  <c r="I26" i="74"/>
  <c r="J26" i="74" s="1"/>
  <c r="I27" i="74"/>
  <c r="J27" i="74" s="1"/>
  <c r="M27" i="74" s="1"/>
  <c r="I20" i="74"/>
  <c r="I21" i="74"/>
  <c r="J21" i="74" s="1"/>
  <c r="I22" i="74"/>
  <c r="I17" i="74"/>
  <c r="I18" i="74"/>
  <c r="I13" i="74"/>
  <c r="J13" i="74" s="1"/>
  <c r="I14" i="74"/>
  <c r="J14" i="74" s="1"/>
  <c r="I15" i="74"/>
  <c r="I9" i="74"/>
  <c r="I10" i="74"/>
  <c r="J10" i="74" s="1"/>
  <c r="I11" i="74"/>
  <c r="I8" i="74"/>
  <c r="J8" i="74" s="1"/>
  <c r="O8" i="74" s="1"/>
  <c r="T24" i="74"/>
  <c r="D21" i="75"/>
  <c r="I111" i="76"/>
  <c r="H110" i="76"/>
  <c r="H109" i="76"/>
  <c r="H108" i="76"/>
  <c r="H26" i="76"/>
  <c r="I27" i="76" s="1"/>
  <c r="I78" i="76"/>
  <c r="H22" i="76"/>
  <c r="I31" i="76"/>
  <c r="H12" i="76"/>
  <c r="H7" i="76"/>
  <c r="H2" i="76"/>
  <c r="G114" i="76"/>
  <c r="I105" i="76"/>
  <c r="G100" i="76"/>
  <c r="I101" i="76" s="1"/>
  <c r="I97" i="76"/>
  <c r="F89" i="76"/>
  <c r="G90" i="76" s="1"/>
  <c r="I93" i="76" s="1"/>
  <c r="I82" i="76"/>
  <c r="G58" i="76"/>
  <c r="G53" i="76"/>
  <c r="G45" i="76"/>
  <c r="G40" i="76"/>
  <c r="I41" i="76" s="1"/>
  <c r="B16" i="76"/>
  <c r="D6" i="76"/>
  <c r="D5" i="76"/>
  <c r="D4" i="76"/>
  <c r="D3" i="76"/>
  <c r="J15" i="74" l="1"/>
  <c r="M15" i="74" s="1"/>
  <c r="R17" i="74"/>
  <c r="M11" i="74"/>
  <c r="Q27" i="74"/>
  <c r="J20" i="74"/>
  <c r="R20" i="74" s="1"/>
  <c r="J9" i="74"/>
  <c r="R9" i="74" s="1"/>
  <c r="J18" i="74"/>
  <c r="P18" i="74" s="1"/>
  <c r="M22" i="74"/>
  <c r="P10" i="74"/>
  <c r="P21" i="74"/>
  <c r="P14" i="74"/>
  <c r="P26" i="74"/>
  <c r="R13" i="74"/>
  <c r="U25" i="74"/>
  <c r="Q22" i="74"/>
  <c r="Q11" i="74"/>
  <c r="I23" i="76"/>
  <c r="I37" i="76"/>
  <c r="D7" i="76"/>
  <c r="G72" i="76" s="1"/>
  <c r="I73" i="76" s="1"/>
  <c r="Q15" i="74" l="1"/>
  <c r="U9" i="74"/>
  <c r="G59" i="76"/>
  <c r="I61" i="76" s="1"/>
  <c r="G68" i="76"/>
  <c r="I69" i="76" s="1"/>
  <c r="G115" i="76"/>
  <c r="I117" i="76" s="1"/>
  <c r="D16" i="76"/>
  <c r="G85" i="76"/>
  <c r="I86" i="76" s="1"/>
  <c r="G54" i="76"/>
  <c r="I55" i="76" s="1"/>
  <c r="G46" i="76"/>
  <c r="I50" i="76" s="1"/>
  <c r="I34" i="76"/>
  <c r="G64" i="76"/>
  <c r="I65" i="76" s="1"/>
  <c r="Q60" i="73" l="1"/>
  <c r="Q61" i="73" s="1"/>
  <c r="Q63" i="73" s="1"/>
  <c r="S60" i="73"/>
  <c r="S61" i="73"/>
  <c r="S63" i="73" s="1"/>
  <c r="P60" i="73"/>
  <c r="P61" i="73" s="1"/>
  <c r="P63" i="73" s="1"/>
  <c r="H63" i="73"/>
  <c r="F63" i="73"/>
  <c r="G63" i="73"/>
  <c r="N20" i="74"/>
  <c r="N13" i="74"/>
  <c r="U13" i="74"/>
  <c r="S24" i="74"/>
  <c r="S29" i="74"/>
  <c r="I86" i="75"/>
  <c r="I81" i="75"/>
  <c r="H7" i="75"/>
  <c r="I70" i="75"/>
  <c r="I67" i="75"/>
  <c r="I59" i="75"/>
  <c r="I56" i="75"/>
  <c r="I48" i="75"/>
  <c r="I47" i="75"/>
  <c r="I29" i="75"/>
  <c r="L29" i="75" s="1"/>
  <c r="I26" i="75"/>
  <c r="L26" i="75" s="1"/>
  <c r="I44" i="75"/>
  <c r="L45" i="75" s="1"/>
  <c r="I40" i="75"/>
  <c r="I36" i="75"/>
  <c r="T42" i="75"/>
  <c r="D16" i="75"/>
  <c r="D17" i="75" s="1"/>
  <c r="T39" i="75"/>
  <c r="I82" i="75" s="1"/>
  <c r="I30" i="75"/>
  <c r="L30" i="75" s="1"/>
  <c r="I28" i="75"/>
  <c r="L28" i="75" s="1"/>
  <c r="I27" i="75"/>
  <c r="L27" i="75" s="1"/>
  <c r="D23" i="75"/>
  <c r="J7" i="75"/>
  <c r="F7" i="75"/>
  <c r="N60" i="73"/>
  <c r="N61" i="73" s="1"/>
  <c r="N63" i="73" s="1"/>
  <c r="J60" i="73"/>
  <c r="J61" i="73" s="1"/>
  <c r="J63" i="73" s="1"/>
  <c r="T10" i="68"/>
  <c r="E39" i="26"/>
  <c r="F39" i="26" s="1"/>
  <c r="G40" i="68"/>
  <c r="R75" i="72"/>
  <c r="AB74" i="72"/>
  <c r="AB75" i="72" s="1"/>
  <c r="AA74" i="72"/>
  <c r="AA75" i="72" s="1"/>
  <c r="Z74" i="72"/>
  <c r="Z75" i="72" s="1"/>
  <c r="Y74" i="72"/>
  <c r="Y75" i="72" s="1"/>
  <c r="X74" i="72"/>
  <c r="X75" i="72" s="1"/>
  <c r="W74" i="72"/>
  <c r="W75" i="72" s="1"/>
  <c r="V74" i="72"/>
  <c r="V75" i="72" s="1"/>
  <c r="U74" i="72"/>
  <c r="U75" i="72" s="1"/>
  <c r="T74" i="72"/>
  <c r="T75" i="72" s="1"/>
  <c r="S74" i="72"/>
  <c r="S75" i="72" s="1"/>
  <c r="R74" i="72"/>
  <c r="O74" i="72"/>
  <c r="O75" i="72" s="1"/>
  <c r="N74" i="72"/>
  <c r="N75" i="72" s="1"/>
  <c r="M74" i="72"/>
  <c r="M75" i="72" s="1"/>
  <c r="L74" i="72"/>
  <c r="L75" i="72" s="1"/>
  <c r="K74" i="72"/>
  <c r="K75" i="72" s="1"/>
  <c r="J74" i="72"/>
  <c r="J75" i="72" s="1"/>
  <c r="I74" i="72"/>
  <c r="I75" i="72" s="1"/>
  <c r="H74" i="72"/>
  <c r="H75" i="72" s="1"/>
  <c r="AC74" i="72"/>
  <c r="AC75" i="72" s="1"/>
  <c r="P74" i="72"/>
  <c r="P75" i="72" s="1"/>
  <c r="AE74" i="72"/>
  <c r="AE75" i="72" s="1"/>
  <c r="AD74" i="72"/>
  <c r="AD75" i="72" s="1"/>
  <c r="Q74" i="72"/>
  <c r="Q75" i="72" s="1"/>
  <c r="K21" i="71"/>
  <c r="N23" i="71" s="1"/>
  <c r="A16" i="71"/>
  <c r="F16" i="71" s="1"/>
  <c r="A17" i="71" s="1"/>
  <c r="F17" i="71" s="1"/>
  <c r="A18" i="71" s="1"/>
  <c r="F18" i="71" s="1"/>
  <c r="A10" i="71"/>
  <c r="H10" i="71" s="1"/>
  <c r="K7" i="71"/>
  <c r="N9" i="71" s="1"/>
  <c r="K23" i="71" l="1"/>
  <c r="Q55" i="74"/>
  <c r="Q56" i="74" s="1"/>
  <c r="S8" i="74"/>
  <c r="S55" i="74" s="1"/>
  <c r="T8" i="74"/>
  <c r="U17" i="74"/>
  <c r="N55" i="74"/>
  <c r="O29" i="74"/>
  <c r="O55" i="74" s="1"/>
  <c r="O56" i="74" s="1"/>
  <c r="P55" i="74"/>
  <c r="P56" i="74" s="1"/>
  <c r="U20" i="74"/>
  <c r="R55" i="74"/>
  <c r="T29" i="74"/>
  <c r="L84" i="75"/>
  <c r="X50" i="75"/>
  <c r="X51" i="75"/>
  <c r="I83" i="75"/>
  <c r="X53" i="75"/>
  <c r="X55" i="75" s="1"/>
  <c r="X54" i="75"/>
  <c r="I69" i="75"/>
  <c r="X52" i="75"/>
  <c r="I87" i="75"/>
  <c r="I88" i="75"/>
  <c r="L49" i="75"/>
  <c r="I10" i="75"/>
  <c r="I41" i="75"/>
  <c r="L42" i="75" s="1"/>
  <c r="I68" i="75"/>
  <c r="I11" i="75"/>
  <c r="I64" i="75"/>
  <c r="I71" i="75"/>
  <c r="I60" i="75"/>
  <c r="I9" i="75"/>
  <c r="I37" i="75"/>
  <c r="L38" i="75" s="1"/>
  <c r="I57" i="75"/>
  <c r="I63" i="75"/>
  <c r="I58" i="75"/>
  <c r="L31" i="75"/>
  <c r="L32" i="75" s="1"/>
  <c r="G23" i="68"/>
  <c r="T23" i="68"/>
  <c r="T22" i="68"/>
  <c r="T11" i="68"/>
  <c r="G60" i="73"/>
  <c r="G61" i="73" s="1"/>
  <c r="G43" i="68"/>
  <c r="J43" i="68"/>
  <c r="J42" i="68"/>
  <c r="G42" i="68"/>
  <c r="J41" i="68"/>
  <c r="G41" i="68"/>
  <c r="J40" i="68"/>
  <c r="L40" i="68" s="1"/>
  <c r="G22" i="68"/>
  <c r="J22" i="68"/>
  <c r="J10" i="68"/>
  <c r="G10" i="68"/>
  <c r="G11" i="68"/>
  <c r="J11" i="68"/>
  <c r="M25" i="71"/>
  <c r="K25" i="71"/>
  <c r="F21" i="71"/>
  <c r="F23" i="71" s="1"/>
  <c r="A24" i="71" s="1"/>
  <c r="F24" i="71" s="1"/>
  <c r="F25" i="71" s="1"/>
  <c r="N11" i="71"/>
  <c r="K11" i="71"/>
  <c r="L9" i="71"/>
  <c r="U55" i="74" l="1"/>
  <c r="T55" i="74"/>
  <c r="L89" i="75"/>
  <c r="L90" i="75" s="1"/>
  <c r="L91" i="75" s="1"/>
  <c r="L92" i="75" s="1"/>
  <c r="I12" i="75"/>
  <c r="L61" i="75"/>
  <c r="L50" i="75"/>
  <c r="L51" i="75" s="1"/>
  <c r="L52" i="75" s="1"/>
  <c r="L72" i="75"/>
  <c r="L65" i="75"/>
  <c r="J23" i="68"/>
  <c r="O40" i="68"/>
  <c r="N40" i="68"/>
  <c r="H60" i="73"/>
  <c r="H61" i="73" s="1"/>
  <c r="F60" i="73"/>
  <c r="F61" i="73" s="1"/>
  <c r="K60" i="73"/>
  <c r="K61" i="73" s="1"/>
  <c r="K63" i="73" s="1"/>
  <c r="M60" i="73"/>
  <c r="M61" i="73" s="1"/>
  <c r="M63" i="73" s="1"/>
  <c r="L22" i="68"/>
  <c r="L42" i="68"/>
  <c r="L41" i="68"/>
  <c r="L43" i="68"/>
  <c r="L23" i="68"/>
  <c r="L11" i="68"/>
  <c r="L10" i="68"/>
  <c r="K27" i="71"/>
  <c r="M27" i="71"/>
  <c r="O27" i="71" s="1"/>
  <c r="N30" i="71" s="1"/>
  <c r="T56" i="74" l="1"/>
  <c r="L73" i="75"/>
  <c r="L74" i="75" s="1"/>
  <c r="L75" i="75" s="1"/>
  <c r="L76" i="75" s="1"/>
  <c r="N22" i="68"/>
  <c r="O22" i="68"/>
  <c r="O43" i="68"/>
  <c r="N43" i="68"/>
  <c r="N41" i="68"/>
  <c r="O41" i="68"/>
  <c r="O23" i="68"/>
  <c r="N23" i="68"/>
  <c r="N10" i="68"/>
  <c r="O10" i="68"/>
  <c r="N11" i="68"/>
  <c r="O11" i="68"/>
  <c r="O42" i="68"/>
  <c r="N42" i="68"/>
  <c r="Z60" i="70"/>
  <c r="X60" i="70"/>
  <c r="W60" i="70"/>
  <c r="V60" i="70"/>
  <c r="U60" i="70"/>
  <c r="T60" i="70"/>
  <c r="O60" i="70"/>
  <c r="N60" i="70"/>
  <c r="J60" i="70"/>
  <c r="I60" i="70"/>
  <c r="E41" i="70"/>
  <c r="E40" i="70"/>
  <c r="E39" i="70"/>
  <c r="E38" i="70"/>
  <c r="F38" i="70" s="1"/>
  <c r="E35" i="70"/>
  <c r="E34" i="70"/>
  <c r="E33" i="70"/>
  <c r="E32" i="70"/>
  <c r="E31" i="70"/>
  <c r="E30" i="70"/>
  <c r="E29" i="70"/>
  <c r="E28" i="70"/>
  <c r="E27" i="70"/>
  <c r="G27" i="70" s="1"/>
  <c r="E25" i="70"/>
  <c r="F25" i="70" s="1"/>
  <c r="E24" i="70"/>
  <c r="E23" i="70"/>
  <c r="H23" i="70" s="1"/>
  <c r="E22" i="70"/>
  <c r="E21" i="70"/>
  <c r="E20" i="70"/>
  <c r="H20" i="70" s="1"/>
  <c r="E19" i="70"/>
  <c r="F19" i="70" s="1"/>
  <c r="E18" i="70"/>
  <c r="E17" i="70"/>
  <c r="T29" i="68"/>
  <c r="T27" i="68"/>
  <c r="T25" i="68"/>
  <c r="T24" i="68"/>
  <c r="T21" i="68"/>
  <c r="T20" i="68"/>
  <c r="T19" i="68"/>
  <c r="T17" i="68"/>
  <c r="T15" i="68"/>
  <c r="T13" i="68"/>
  <c r="T12" i="68"/>
  <c r="T9" i="68"/>
  <c r="G7" i="68"/>
  <c r="F18" i="70" l="1"/>
  <c r="G18" i="70"/>
  <c r="H18" i="70"/>
  <c r="G39" i="70"/>
  <c r="F39" i="70"/>
  <c r="L22" i="70"/>
  <c r="K22" i="70"/>
  <c r="M22" i="70"/>
  <c r="G40" i="70"/>
  <c r="F40" i="70"/>
  <c r="G31" i="70"/>
  <c r="H31" i="70"/>
  <c r="F31" i="70"/>
  <c r="G41" i="70"/>
  <c r="F41" i="70"/>
  <c r="K24" i="70"/>
  <c r="M24" i="70"/>
  <c r="L24" i="70"/>
  <c r="K32" i="70"/>
  <c r="M32" i="70"/>
  <c r="L32" i="70"/>
  <c r="G35" i="70"/>
  <c r="H35" i="70"/>
  <c r="F35" i="70"/>
  <c r="L34" i="70"/>
  <c r="K34" i="70"/>
  <c r="M34" i="70"/>
  <c r="F33" i="70"/>
  <c r="G33" i="70"/>
  <c r="H33" i="70"/>
  <c r="G30" i="70"/>
  <c r="H30" i="70"/>
  <c r="F30" i="70"/>
  <c r="H29" i="70"/>
  <c r="F29" i="70"/>
  <c r="G29" i="70"/>
  <c r="H28" i="70"/>
  <c r="F28" i="70"/>
  <c r="G28" i="70"/>
  <c r="F23" i="70"/>
  <c r="F20" i="70"/>
  <c r="G20" i="70"/>
  <c r="G23" i="70"/>
  <c r="G38" i="70"/>
  <c r="J12" i="68"/>
  <c r="G8" i="68"/>
  <c r="T8" i="68"/>
  <c r="G13" i="68"/>
  <c r="G32" i="68"/>
  <c r="J32" i="68"/>
  <c r="G25" i="68"/>
  <c r="J25" i="68"/>
  <c r="J15" i="68"/>
  <c r="J8" i="68"/>
  <c r="J7" i="68"/>
  <c r="L7" i="68" s="1"/>
  <c r="U61" i="70"/>
  <c r="G19" i="70"/>
  <c r="I61" i="70"/>
  <c r="I63" i="70" s="1"/>
  <c r="J61" i="70"/>
  <c r="J63" i="70" s="1"/>
  <c r="H19" i="70"/>
  <c r="R60" i="70"/>
  <c r="R61" i="70" s="1"/>
  <c r="R63" i="70" s="1"/>
  <c r="G25" i="70"/>
  <c r="H27" i="70"/>
  <c r="N61" i="70"/>
  <c r="N63" i="70" s="1"/>
  <c r="H25" i="70"/>
  <c r="T61" i="70"/>
  <c r="T63" i="70" s="1"/>
  <c r="X61" i="70"/>
  <c r="O61" i="70"/>
  <c r="O63" i="70" s="1"/>
  <c r="W61" i="70"/>
  <c r="V61" i="70"/>
  <c r="Z61" i="70"/>
  <c r="Z62" i="70" s="1"/>
  <c r="F21" i="70"/>
  <c r="H21" i="70"/>
  <c r="G21" i="70"/>
  <c r="H17" i="70"/>
  <c r="G17" i="70"/>
  <c r="F17" i="70"/>
  <c r="F27" i="70"/>
  <c r="T7" i="68"/>
  <c r="Y30" i="70" l="1"/>
  <c r="N56" i="74"/>
  <c r="O7" i="68"/>
  <c r="N7" i="68"/>
  <c r="M55" i="74"/>
  <c r="M56" i="74" s="1"/>
  <c r="Y17" i="70"/>
  <c r="Y19" i="70"/>
  <c r="Y28" i="70"/>
  <c r="Y41" i="70"/>
  <c r="Y39" i="70"/>
  <c r="Y38" i="70"/>
  <c r="Y25" i="70"/>
  <c r="Y18" i="70"/>
  <c r="Y34" i="70"/>
  <c r="Q34" i="70"/>
  <c r="M60" i="70"/>
  <c r="M61" i="70" s="1"/>
  <c r="M63" i="70" s="1"/>
  <c r="P40" i="70"/>
  <c r="Y40" i="70"/>
  <c r="Q22" i="70"/>
  <c r="Y22" i="70"/>
  <c r="Y21" i="70"/>
  <c r="Y23" i="70"/>
  <c r="Y33" i="70"/>
  <c r="Y35" i="70"/>
  <c r="Q24" i="70"/>
  <c r="Y24" i="70"/>
  <c r="Y31" i="70"/>
  <c r="P27" i="70"/>
  <c r="Y27" i="70"/>
  <c r="P20" i="70"/>
  <c r="Y20" i="70"/>
  <c r="Y29" i="70"/>
  <c r="Y32" i="70"/>
  <c r="Q32" i="70"/>
  <c r="G12" i="68"/>
  <c r="L12" i="68" s="1"/>
  <c r="G15" i="68"/>
  <c r="L15" i="68" s="1"/>
  <c r="J13" i="68"/>
  <c r="L13" i="68" s="1"/>
  <c r="P38" i="70"/>
  <c r="P33" i="70"/>
  <c r="P25" i="70"/>
  <c r="P23" i="70"/>
  <c r="P41" i="70"/>
  <c r="P39" i="70"/>
  <c r="P18" i="70"/>
  <c r="P35" i="70"/>
  <c r="P31" i="70"/>
  <c r="P30" i="70"/>
  <c r="P29" i="70"/>
  <c r="P28" i="70"/>
  <c r="P19" i="70"/>
  <c r="L8" i="68"/>
  <c r="G37" i="68"/>
  <c r="J37" i="68"/>
  <c r="G35" i="68"/>
  <c r="J35" i="68"/>
  <c r="G33" i="68"/>
  <c r="J33" i="68"/>
  <c r="L32" i="68"/>
  <c r="L25" i="68"/>
  <c r="W63" i="70"/>
  <c r="U63" i="70"/>
  <c r="L60" i="70"/>
  <c r="L61" i="70" s="1"/>
  <c r="F60" i="70"/>
  <c r="F61" i="70" s="1"/>
  <c r="P17" i="70"/>
  <c r="P21" i="70"/>
  <c r="G60" i="70"/>
  <c r="G61" i="70" s="1"/>
  <c r="K60" i="70"/>
  <c r="K61" i="70" s="1"/>
  <c r="S60" i="70"/>
  <c r="S61" i="70" s="1"/>
  <c r="S63" i="70" s="1"/>
  <c r="H60" i="70"/>
  <c r="H61" i="70" s="1"/>
  <c r="H63" i="70" s="1"/>
  <c r="T56" i="68"/>
  <c r="T57" i="68" s="1"/>
  <c r="J17" i="68"/>
  <c r="G17" i="68"/>
  <c r="J29" i="68"/>
  <c r="G29" i="68"/>
  <c r="J19" i="68"/>
  <c r="G19" i="68"/>
  <c r="G24" i="68"/>
  <c r="J24" i="68"/>
  <c r="J21" i="68"/>
  <c r="G21" i="68"/>
  <c r="G20" i="68"/>
  <c r="J20" i="68"/>
  <c r="J27" i="68"/>
  <c r="G27" i="68"/>
  <c r="J9" i="68"/>
  <c r="G9" i="68"/>
  <c r="O12" i="68" l="1"/>
  <c r="N12" i="68"/>
  <c r="O13" i="68"/>
  <c r="N13" i="68"/>
  <c r="N15" i="68"/>
  <c r="O15" i="68"/>
  <c r="N32" i="68"/>
  <c r="O32" i="68"/>
  <c r="N25" i="68"/>
  <c r="O25" i="68"/>
  <c r="N8" i="68"/>
  <c r="O8" i="68"/>
  <c r="Y60" i="70"/>
  <c r="Y61" i="70" s="1"/>
  <c r="Y63" i="70" s="1"/>
  <c r="Q60" i="70"/>
  <c r="Q61" i="70" s="1"/>
  <c r="Q63" i="70" s="1"/>
  <c r="L33" i="68"/>
  <c r="K63" i="70"/>
  <c r="L35" i="68"/>
  <c r="L37" i="68"/>
  <c r="L21" i="68"/>
  <c r="L20" i="68"/>
  <c r="P60" i="70"/>
  <c r="P61" i="70" s="1"/>
  <c r="P63" i="70" s="1"/>
  <c r="F63" i="70"/>
  <c r="L19" i="68"/>
  <c r="L29" i="68"/>
  <c r="P56" i="68"/>
  <c r="P57" i="68" s="1"/>
  <c r="L17" i="68"/>
  <c r="L9" i="68"/>
  <c r="L27" i="68"/>
  <c r="L24" i="68"/>
  <c r="O27" i="68" l="1"/>
  <c r="N27" i="68"/>
  <c r="N20" i="68"/>
  <c r="O20" i="68"/>
  <c r="N9" i="68"/>
  <c r="O9" i="68"/>
  <c r="N21" i="68"/>
  <c r="O21" i="68"/>
  <c r="O56" i="68" s="1"/>
  <c r="O57" i="68" s="1"/>
  <c r="O17" i="68"/>
  <c r="N17" i="68"/>
  <c r="O37" i="68"/>
  <c r="N37" i="68"/>
  <c r="O29" i="68"/>
  <c r="N29" i="68"/>
  <c r="O19" i="68"/>
  <c r="N19" i="68"/>
  <c r="N33" i="68"/>
  <c r="O33" i="68"/>
  <c r="O24" i="68"/>
  <c r="N24" i="68"/>
  <c r="N35" i="68"/>
  <c r="O35" i="68"/>
  <c r="N56" i="68" l="1"/>
  <c r="N57" i="68" s="1"/>
  <c r="E16" i="54" l="1"/>
  <c r="E18" i="54"/>
  <c r="E20" i="54"/>
  <c r="E14" i="54"/>
  <c r="D16" i="54"/>
  <c r="K16" i="54" s="1"/>
  <c r="D18" i="54"/>
  <c r="D20" i="54"/>
  <c r="D14" i="54"/>
  <c r="E50" i="67"/>
  <c r="F50" i="67" s="1"/>
  <c r="E51" i="67"/>
  <c r="F51" i="67" s="1"/>
  <c r="R51" i="67" s="1"/>
  <c r="S51" i="67" s="1"/>
  <c r="T51" i="67" s="1"/>
  <c r="E52" i="67"/>
  <c r="F52" i="67" s="1"/>
  <c r="R52" i="67" s="1"/>
  <c r="S52" i="67" s="1"/>
  <c r="T52" i="67" s="1"/>
  <c r="E53" i="67"/>
  <c r="F53" i="67" s="1"/>
  <c r="R53" i="67" s="1"/>
  <c r="S53" i="67" s="1"/>
  <c r="T53" i="67" s="1"/>
  <c r="E54" i="67"/>
  <c r="F54" i="67" s="1"/>
  <c r="R54" i="67" s="1"/>
  <c r="S54" i="67" s="1"/>
  <c r="T54" i="67" s="1"/>
  <c r="E55" i="67"/>
  <c r="F55" i="67" s="1"/>
  <c r="R55" i="67" s="1"/>
  <c r="S55" i="67" s="1"/>
  <c r="T55" i="67" s="1"/>
  <c r="E46" i="67"/>
  <c r="F46" i="67" s="1"/>
  <c r="S46" i="67" s="1"/>
  <c r="T46" i="67" s="1"/>
  <c r="E47" i="67"/>
  <c r="F47" i="67" s="1"/>
  <c r="S47" i="67" s="1"/>
  <c r="T47" i="67" s="1"/>
  <c r="K20" i="54" l="1"/>
  <c r="J20" i="54"/>
  <c r="J18" i="54"/>
  <c r="K18" i="54"/>
  <c r="K14" i="54"/>
  <c r="E25" i="67"/>
  <c r="F25" i="67" s="1"/>
  <c r="I25" i="67" s="1"/>
  <c r="S25" i="67" s="1"/>
  <c r="T25" i="67" s="1"/>
  <c r="E26" i="67"/>
  <c r="F26" i="67" s="1"/>
  <c r="I26" i="67" s="1"/>
  <c r="S26" i="67" s="1"/>
  <c r="T26" i="67" s="1"/>
  <c r="E27" i="67"/>
  <c r="F27" i="67" s="1"/>
  <c r="S27" i="67" s="1"/>
  <c r="T27" i="67" s="1"/>
  <c r="E28" i="67"/>
  <c r="F28" i="67" s="1"/>
  <c r="I28" i="67" s="1"/>
  <c r="S28" i="67" s="1"/>
  <c r="T28" i="67" s="1"/>
  <c r="E29" i="67"/>
  <c r="F29" i="67" s="1"/>
  <c r="S29" i="67" s="1"/>
  <c r="T29" i="67" s="1"/>
  <c r="E30" i="67"/>
  <c r="F30" i="67" s="1"/>
  <c r="I30" i="67" s="1"/>
  <c r="S30" i="67" s="1"/>
  <c r="T30" i="67" s="1"/>
  <c r="E31" i="67"/>
  <c r="F31" i="67" s="1"/>
  <c r="S31" i="67"/>
  <c r="T31" i="67" s="1"/>
  <c r="E32" i="67"/>
  <c r="F32" i="67"/>
  <c r="I32" i="67" s="1"/>
  <c r="S32" i="67" s="1"/>
  <c r="T32" i="67" s="1"/>
  <c r="E33" i="67"/>
  <c r="F33" i="67" s="1"/>
  <c r="S33" i="67" s="1"/>
  <c r="T33" i="67" s="1"/>
  <c r="E34" i="67"/>
  <c r="F34" i="67" s="1"/>
  <c r="I34" i="67" s="1"/>
  <c r="S34" i="67" s="1"/>
  <c r="T34" i="67" s="1"/>
  <c r="E35" i="67"/>
  <c r="F35" i="67"/>
  <c r="S35" i="67"/>
  <c r="T35" i="67" s="1"/>
  <c r="E36" i="67"/>
  <c r="F36" i="67"/>
  <c r="I36" i="67" s="1"/>
  <c r="S36" i="67" s="1"/>
  <c r="T36" i="67" s="1"/>
  <c r="E37" i="67"/>
  <c r="F37" i="67" s="1"/>
  <c r="S37" i="67" s="1"/>
  <c r="T37" i="67" s="1"/>
  <c r="E38" i="67"/>
  <c r="F38" i="67" s="1"/>
  <c r="I38" i="67" s="1"/>
  <c r="S38" i="67" s="1"/>
  <c r="T38" i="67" s="1"/>
  <c r="E39" i="67"/>
  <c r="F39" i="67"/>
  <c r="I39" i="67" s="1"/>
  <c r="S39" i="67" s="1"/>
  <c r="T39" i="67" s="1"/>
  <c r="E40" i="67"/>
  <c r="F40" i="67" s="1"/>
  <c r="I40" i="67" s="1"/>
  <c r="S40" i="67" s="1"/>
  <c r="T40" i="67" s="1"/>
  <c r="R50" i="67"/>
  <c r="S50" i="67" s="1"/>
  <c r="T50" i="67" s="1"/>
  <c r="V62" i="67"/>
  <c r="V64" i="67" s="1"/>
  <c r="U62" i="67"/>
  <c r="U64" i="67" s="1"/>
  <c r="E45" i="67"/>
  <c r="F45" i="67" s="1"/>
  <c r="S45" i="67" s="1"/>
  <c r="T45" i="67" s="1"/>
  <c r="E44" i="67"/>
  <c r="F44" i="67" s="1"/>
  <c r="E43" i="67"/>
  <c r="F43" i="67" s="1"/>
  <c r="E42" i="67"/>
  <c r="F42" i="67" s="1"/>
  <c r="E24" i="67"/>
  <c r="F24" i="67" s="1"/>
  <c r="I24" i="67" s="1"/>
  <c r="S24" i="67" s="1"/>
  <c r="T24" i="67" s="1"/>
  <c r="S23" i="67"/>
  <c r="T23" i="67" s="1"/>
  <c r="E23" i="67"/>
  <c r="F23" i="67" s="1"/>
  <c r="E22" i="67"/>
  <c r="F22" i="67" s="1"/>
  <c r="I22" i="67" s="1"/>
  <c r="S22" i="67" s="1"/>
  <c r="E43" i="26"/>
  <c r="F43" i="26" s="1"/>
  <c r="R43" i="26" s="1"/>
  <c r="E44" i="26"/>
  <c r="F44" i="26" s="1"/>
  <c r="E45" i="26"/>
  <c r="F45" i="26" s="1"/>
  <c r="R45" i="26" s="1"/>
  <c r="E46" i="26"/>
  <c r="F46" i="26" s="1"/>
  <c r="E40" i="26"/>
  <c r="F40" i="26" s="1"/>
  <c r="I40" i="26" s="1"/>
  <c r="E34" i="26"/>
  <c r="F34" i="26" s="1"/>
  <c r="I34" i="26" s="1"/>
  <c r="E35" i="26"/>
  <c r="F35" i="26" s="1"/>
  <c r="I35" i="26" s="1"/>
  <c r="E36" i="26"/>
  <c r="F36" i="26" s="1"/>
  <c r="E37" i="26"/>
  <c r="F37" i="26" s="1"/>
  <c r="E38" i="26"/>
  <c r="F38" i="26" s="1"/>
  <c r="I38" i="26" s="1"/>
  <c r="E22" i="26"/>
  <c r="E23" i="26"/>
  <c r="E24" i="26"/>
  <c r="E25" i="26"/>
  <c r="E26" i="26"/>
  <c r="E27" i="26"/>
  <c r="E28" i="26"/>
  <c r="E29" i="26"/>
  <c r="E30" i="26"/>
  <c r="E32" i="26"/>
  <c r="E33" i="26"/>
  <c r="I36" i="26" l="1"/>
  <c r="S36" i="26" s="1"/>
  <c r="T36" i="26" s="1"/>
  <c r="R44" i="26"/>
  <c r="S44" i="26" s="1"/>
  <c r="T44" i="26" s="1"/>
  <c r="R46" i="26"/>
  <c r="S46" i="26" s="1"/>
  <c r="T46" i="26" s="1"/>
  <c r="S44" i="67"/>
  <c r="T44" i="67" s="1"/>
  <c r="S43" i="67"/>
  <c r="S42" i="67"/>
  <c r="T42" i="67" s="1"/>
  <c r="T22" i="67"/>
  <c r="S43" i="26"/>
  <c r="T43" i="26" s="1"/>
  <c r="S40" i="26"/>
  <c r="T40" i="26" s="1"/>
  <c r="S45" i="26"/>
  <c r="T45" i="26" s="1"/>
  <c r="T43" i="67" l="1"/>
  <c r="T62" i="67" s="1"/>
  <c r="T64" i="67" s="1"/>
  <c r="S62" i="67"/>
  <c r="S64" i="67" s="1"/>
  <c r="U62" i="59" l="1"/>
  <c r="T62" i="59"/>
  <c r="X61" i="59"/>
  <c r="V61" i="59"/>
  <c r="U61" i="59"/>
  <c r="P61" i="59"/>
  <c r="O61" i="59"/>
  <c r="N61" i="59"/>
  <c r="N63" i="59" s="1"/>
  <c r="M61" i="59"/>
  <c r="M63" i="59" s="1"/>
  <c r="L61" i="59"/>
  <c r="L63" i="59" s="1"/>
  <c r="K61" i="59"/>
  <c r="K63" i="59" s="1"/>
  <c r="W26" i="59"/>
  <c r="Q25" i="59"/>
  <c r="Q24" i="59"/>
  <c r="H23" i="59"/>
  <c r="I23" i="59" s="1"/>
  <c r="S22" i="59"/>
  <c r="S18" i="59"/>
  <c r="Q17" i="59"/>
  <c r="P63" i="59"/>
  <c r="O63" i="59"/>
  <c r="H19" i="59"/>
  <c r="W16" i="59"/>
  <c r="W62" i="59"/>
  <c r="W61" i="59" l="1"/>
  <c r="H61" i="59"/>
  <c r="U63" i="59"/>
  <c r="Q61" i="59"/>
  <c r="S61" i="59"/>
  <c r="Q62" i="59"/>
  <c r="V62" i="59"/>
  <c r="V63" i="59" s="1"/>
  <c r="H62" i="59"/>
  <c r="H63" i="59" s="1"/>
  <c r="W63" i="59"/>
  <c r="J23" i="59"/>
  <c r="I19" i="59"/>
  <c r="I61" i="59" s="1"/>
  <c r="J19" i="59"/>
  <c r="X62" i="59"/>
  <c r="X63" i="59" s="1"/>
  <c r="X64" i="59" s="1"/>
  <c r="J61" i="59" l="1"/>
  <c r="Q63" i="59"/>
  <c r="S62" i="59"/>
  <c r="S63" i="59" s="1"/>
  <c r="R62" i="59"/>
  <c r="J62" i="59"/>
  <c r="J63" i="59" s="1"/>
  <c r="I62" i="59"/>
  <c r="I63" i="59" s="1"/>
  <c r="S38" i="26" l="1"/>
  <c r="T38" i="26" s="1"/>
  <c r="S35" i="26"/>
  <c r="T35" i="26" s="1"/>
  <c r="S34" i="26" l="1"/>
  <c r="T34" i="26" s="1"/>
  <c r="F33" i="26"/>
  <c r="I33" i="26" s="1"/>
  <c r="S33" i="26" s="1"/>
  <c r="T33" i="26" s="1"/>
  <c r="F28" i="26"/>
  <c r="I28" i="26" l="1"/>
  <c r="S28" i="26" s="1"/>
  <c r="T28" i="26" s="1"/>
  <c r="G48" i="52"/>
  <c r="F32" i="26"/>
  <c r="F30" i="26"/>
  <c r="F29" i="26"/>
  <c r="F27" i="26"/>
  <c r="F26" i="26"/>
  <c r="F25" i="26"/>
  <c r="I25" i="26" s="1"/>
  <c r="S25" i="26" s="1"/>
  <c r="T25" i="26" s="1"/>
  <c r="I32" i="26" l="1"/>
  <c r="I30" i="26"/>
  <c r="I26" i="26"/>
  <c r="F22" i="26"/>
  <c r="S26" i="26" l="1"/>
  <c r="T26" i="26" s="1"/>
  <c r="S32" i="26"/>
  <c r="T32" i="26" s="1"/>
  <c r="S30" i="26"/>
  <c r="T30" i="26" s="1"/>
  <c r="I22" i="26"/>
  <c r="F23" i="26"/>
  <c r="I23" i="26" l="1"/>
  <c r="S23" i="26" s="1"/>
  <c r="T23" i="26" s="1"/>
  <c r="F24" i="26"/>
  <c r="I24" i="26" l="1"/>
  <c r="S24" i="26" s="1"/>
  <c r="T24" i="26" s="1"/>
  <c r="D2" i="52" l="1"/>
  <c r="D3" i="52"/>
  <c r="D4" i="52"/>
  <c r="G43" i="52"/>
  <c r="G46" i="52"/>
  <c r="G50" i="52"/>
  <c r="G53" i="52"/>
  <c r="G64" i="52"/>
  <c r="G69" i="52"/>
  <c r="D5" i="52" l="1"/>
  <c r="H8" i="52" s="1"/>
  <c r="G28" i="52" l="1"/>
  <c r="G23" i="52"/>
  <c r="G25" i="52" s="1"/>
  <c r="G16" i="52"/>
  <c r="B81" i="52"/>
  <c r="B40" i="52"/>
  <c r="F81" i="52"/>
  <c r="F82" i="52" s="1"/>
  <c r="F86" i="52" s="1"/>
  <c r="G36" i="52"/>
  <c r="H9" i="52"/>
  <c r="G19" i="52"/>
  <c r="G78" i="52"/>
  <c r="G72" i="52" s="1"/>
  <c r="G87" i="52" l="1"/>
  <c r="G89" i="52" s="1"/>
  <c r="G13" i="52"/>
  <c r="G33" i="52"/>
  <c r="Z18" i="48" l="1"/>
  <c r="F18" i="48"/>
  <c r="G18" i="48" s="1"/>
  <c r="U17" i="48"/>
  <c r="J18" i="48" l="1"/>
  <c r="H18" i="48"/>
  <c r="Z23" i="48" l="1"/>
  <c r="F23" i="48" l="1"/>
  <c r="G23" i="48" s="1"/>
  <c r="J23" i="48" s="1"/>
  <c r="H23" i="48" l="1"/>
  <c r="V60" i="48"/>
  <c r="X60" i="48"/>
  <c r="T60" i="48"/>
  <c r="P60" i="48"/>
  <c r="O60" i="48"/>
  <c r="N60" i="48"/>
  <c r="L60" i="48"/>
  <c r="K60" i="48"/>
  <c r="I60" i="48"/>
  <c r="F32" i="48" l="1"/>
  <c r="F30" i="48"/>
  <c r="F29" i="48"/>
  <c r="F25" i="48"/>
  <c r="F22" i="48"/>
  <c r="F21" i="48"/>
  <c r="F20" i="48"/>
  <c r="G20" i="48" s="1"/>
  <c r="G60" i="48" s="1"/>
  <c r="F16" i="48"/>
  <c r="F15" i="48"/>
  <c r="H20" i="48" l="1"/>
  <c r="H60" i="48" s="1"/>
  <c r="J20" i="48"/>
  <c r="J60" i="48" s="1"/>
  <c r="R22" i="48"/>
  <c r="R60" i="48" s="1"/>
  <c r="Q22" i="48"/>
  <c r="Q60" i="48" s="1"/>
  <c r="M22" i="48"/>
  <c r="M60" i="48" s="1"/>
  <c r="S32" i="48"/>
  <c r="U21" i="48"/>
  <c r="U30" i="48"/>
  <c r="W29" i="48"/>
  <c r="S25" i="48"/>
  <c r="Z20" i="48"/>
  <c r="Z60" i="48" s="1"/>
  <c r="S16" i="48"/>
  <c r="U60" i="48" l="1"/>
  <c r="U61" i="48" s="1"/>
  <c r="U62" i="48" s="1"/>
  <c r="S60" i="48"/>
  <c r="S61" i="48" s="1"/>
  <c r="S62" i="48" s="1"/>
  <c r="V62" i="48"/>
  <c r="T62" i="48"/>
  <c r="N62" i="48"/>
  <c r="N63" i="48" s="1"/>
  <c r="G62" i="48"/>
  <c r="G63" i="48" s="1"/>
  <c r="Z61" i="48"/>
  <c r="Z62" i="48" s="1"/>
  <c r="Z63" i="48" s="1"/>
  <c r="J62" i="48"/>
  <c r="J63" i="48" s="1"/>
  <c r="W15" i="48"/>
  <c r="S63" i="48" l="1"/>
  <c r="W60" i="48"/>
  <c r="W62" i="48" s="1"/>
  <c r="W63" i="48" s="1"/>
  <c r="Q62" i="48"/>
  <c r="Q63" i="48" s="1"/>
  <c r="R62" i="48"/>
  <c r="R63" i="48" s="1"/>
  <c r="M62" i="48"/>
  <c r="M63" i="48" s="1"/>
  <c r="H62" i="48"/>
  <c r="H63" i="48" s="1"/>
  <c r="X62" i="48"/>
  <c r="X63" i="48" s="1"/>
  <c r="S22" i="26" l="1"/>
  <c r="T22" i="26" l="1"/>
  <c r="T62" i="26" s="1"/>
  <c r="T64" i="26" s="1"/>
  <c r="S62" i="26"/>
  <c r="S64" i="26" s="1"/>
  <c r="AK58" i="37"/>
  <c r="AK59" i="37" s="1"/>
  <c r="K58" i="37"/>
  <c r="K59" i="37" s="1"/>
  <c r="R58" i="37" l="1"/>
  <c r="R59" i="37" s="1"/>
  <c r="Y58" i="37"/>
  <c r="Y59" i="37" s="1"/>
  <c r="AM52" i="37" l="1"/>
  <c r="AM24" i="37"/>
  <c r="G23" i="37"/>
  <c r="G21" i="37"/>
  <c r="B23" i="37"/>
  <c r="C23" i="37" s="1"/>
  <c r="D23" i="37" s="1"/>
  <c r="C21" i="37"/>
  <c r="AM42" i="37"/>
  <c r="G41" i="37"/>
  <c r="G39" i="37"/>
  <c r="B21" i="37" l="1"/>
  <c r="D21" i="37" s="1"/>
  <c r="D39" i="37"/>
  <c r="C40" i="37"/>
  <c r="D40" i="37" s="1"/>
  <c r="E40" i="37" s="1"/>
  <c r="G40" i="37" s="1"/>
  <c r="B41" i="37" l="1"/>
  <c r="D41" i="37" s="1"/>
  <c r="G50" i="37"/>
  <c r="H51" i="37"/>
  <c r="H49" i="37"/>
  <c r="C49" i="37"/>
  <c r="B49" i="37" s="1"/>
  <c r="H57" i="37"/>
  <c r="G56" i="37"/>
  <c r="C56" i="37"/>
  <c r="D56" i="37" s="1"/>
  <c r="H55" i="37"/>
  <c r="C55" i="37"/>
  <c r="B55" i="37" s="1"/>
  <c r="C50" i="37"/>
  <c r="D50" i="37" s="1"/>
  <c r="B51" i="37" l="1"/>
  <c r="C51" i="37" s="1"/>
  <c r="D51" i="37" s="1"/>
  <c r="D49" i="37"/>
  <c r="D55" i="37"/>
  <c r="B57" i="37"/>
  <c r="C57" i="37" s="1"/>
  <c r="D57" i="37" s="1"/>
  <c r="C52" i="29"/>
  <c r="B52" i="29"/>
  <c r="D52" i="29" l="1"/>
  <c r="C36" i="37"/>
  <c r="B36" i="37"/>
  <c r="C33" i="37"/>
  <c r="B33" i="37"/>
  <c r="C30" i="37"/>
  <c r="B30" i="37"/>
  <c r="C27" i="37"/>
  <c r="B27" i="37"/>
  <c r="B18" i="37"/>
  <c r="C18" i="37"/>
  <c r="C58" i="29"/>
  <c r="B58" i="29"/>
  <c r="C55" i="29"/>
  <c r="B55" i="29"/>
  <c r="C49" i="29"/>
  <c r="B49" i="29"/>
  <c r="C35" i="29"/>
  <c r="B35" i="29"/>
  <c r="C38" i="29"/>
  <c r="B38" i="29"/>
  <c r="D58" i="29" l="1"/>
  <c r="D55" i="29"/>
  <c r="D36" i="37"/>
  <c r="D18" i="37"/>
  <c r="D33" i="37"/>
  <c r="D30" i="37"/>
  <c r="D27" i="37"/>
  <c r="D35" i="29"/>
  <c r="D49" i="29" l="1"/>
  <c r="H27" i="29"/>
  <c r="G26" i="29"/>
  <c r="C26" i="29"/>
  <c r="B27" i="29" s="1"/>
  <c r="C27" i="29" s="1"/>
  <c r="D27" i="29" s="1"/>
  <c r="H25" i="29"/>
  <c r="C25" i="29"/>
  <c r="B25" i="29" s="1"/>
  <c r="H20" i="29"/>
  <c r="C19" i="29"/>
  <c r="D19" i="29" s="1"/>
  <c r="H18" i="29"/>
  <c r="G19" i="29"/>
  <c r="C18" i="29"/>
  <c r="B18" i="29" s="1"/>
  <c r="D18" i="29" s="1"/>
  <c r="AQ26" i="29" l="1"/>
  <c r="Q26" i="29"/>
  <c r="AQ27" i="29"/>
  <c r="Q27" i="29"/>
  <c r="W20" i="29"/>
  <c r="Q20" i="29"/>
  <c r="AQ25" i="29"/>
  <c r="Q25" i="29"/>
  <c r="AQ19" i="29"/>
  <c r="Q19" i="29"/>
  <c r="AQ18" i="29"/>
  <c r="Q18" i="29"/>
  <c r="B20" i="29"/>
  <c r="C20" i="29" s="1"/>
  <c r="D20" i="29" s="1"/>
  <c r="AQ20" i="29"/>
  <c r="W19" i="29"/>
  <c r="W18" i="29"/>
  <c r="W25" i="29"/>
  <c r="D38" i="29"/>
  <c r="D25" i="29"/>
  <c r="D26" i="29"/>
  <c r="W27" i="29"/>
  <c r="W26" i="29"/>
  <c r="D22" i="37"/>
  <c r="E22" i="37" s="1"/>
  <c r="G22" i="37" s="1"/>
  <c r="Q28" i="29" l="1"/>
  <c r="Q29" i="29" s="1"/>
  <c r="AQ28" i="29"/>
  <c r="AQ29" i="29" s="1"/>
  <c r="AQ21" i="29"/>
  <c r="AQ22" i="29" s="1"/>
  <c r="Q21" i="29"/>
  <c r="Q22" i="29" s="1"/>
  <c r="W28" i="29"/>
  <c r="W29" i="29" s="1"/>
  <c r="W21" i="29"/>
  <c r="W22" i="29" s="1"/>
  <c r="N34" i="25" l="1"/>
  <c r="N33" i="25"/>
  <c r="N31" i="25"/>
  <c r="N30" i="25"/>
  <c r="N29" i="25"/>
  <c r="N28" i="25"/>
  <c r="N27" i="25"/>
  <c r="N26" i="25"/>
  <c r="N24" i="25"/>
  <c r="N23" i="25"/>
  <c r="N22" i="25"/>
  <c r="N21" i="25"/>
  <c r="N20" i="25"/>
  <c r="M34" i="25"/>
  <c r="I34" i="25"/>
  <c r="P34" i="25" s="1"/>
  <c r="M33" i="25"/>
  <c r="I33" i="25"/>
  <c r="P33" i="25" s="1"/>
  <c r="I31" i="25"/>
  <c r="J31" i="25" s="1"/>
  <c r="M31" i="25"/>
  <c r="M29" i="25"/>
  <c r="M28" i="25"/>
  <c r="M27" i="25"/>
  <c r="M26" i="25"/>
  <c r="M24" i="25"/>
  <c r="M23" i="25"/>
  <c r="M22" i="25"/>
  <c r="M21" i="25"/>
  <c r="M20" i="25"/>
  <c r="M30" i="25"/>
  <c r="I30" i="25"/>
  <c r="J30" i="25" s="1"/>
  <c r="I29" i="25"/>
  <c r="P29" i="25" s="1"/>
  <c r="I28" i="25"/>
  <c r="P28" i="25" s="1"/>
  <c r="I27" i="25"/>
  <c r="P27" i="25" s="1"/>
  <c r="I26" i="25"/>
  <c r="P26" i="25" s="1"/>
  <c r="I24" i="25"/>
  <c r="P24" i="25" s="1"/>
  <c r="I23" i="25"/>
  <c r="J23" i="25" s="1"/>
  <c r="I22" i="25"/>
  <c r="P22" i="25" s="1"/>
  <c r="I21" i="25"/>
  <c r="P21" i="25" s="1"/>
  <c r="I20" i="25"/>
  <c r="P20" i="25" s="1"/>
  <c r="J29" i="25" l="1"/>
  <c r="J33" i="25"/>
  <c r="P23" i="25"/>
  <c r="J22" i="25"/>
  <c r="P30" i="25"/>
  <c r="M36" i="25"/>
  <c r="M37" i="25" s="1"/>
  <c r="P36" i="25"/>
  <c r="N36" i="25"/>
  <c r="N37" i="25" s="1"/>
  <c r="J20" i="25"/>
  <c r="J24" i="25"/>
  <c r="J26" i="25"/>
  <c r="P31" i="25"/>
  <c r="J34" i="25"/>
  <c r="J27" i="25"/>
  <c r="J21" i="25"/>
  <c r="J28" i="25"/>
  <c r="P37" i="25" l="1"/>
  <c r="J36" i="25"/>
  <c r="J37" i="25" s="1"/>
  <c r="T67" i="23" l="1"/>
  <c r="T68" i="23" s="1"/>
  <c r="K59" i="23" l="1"/>
  <c r="V59" i="23" s="1"/>
  <c r="I58" i="23" l="1"/>
  <c r="N58" i="23" s="1"/>
  <c r="P58" i="23" s="1"/>
  <c r="D55" i="23"/>
  <c r="I55" i="23" s="1"/>
  <c r="K55" i="23" s="1"/>
  <c r="I54" i="23"/>
  <c r="N54" i="23" s="1"/>
  <c r="P54" i="23" s="1"/>
  <c r="D53" i="23"/>
  <c r="I53" i="23" s="1"/>
  <c r="D57" i="23"/>
  <c r="I57" i="23" s="1"/>
  <c r="I56" i="23"/>
  <c r="N56" i="23" s="1"/>
  <c r="D49" i="23"/>
  <c r="D45" i="23"/>
  <c r="F32" i="23"/>
  <c r="I32" i="23" s="1"/>
  <c r="N32" i="23"/>
  <c r="N30" i="23"/>
  <c r="F30" i="23"/>
  <c r="I30" i="23" s="1"/>
  <c r="D26" i="23"/>
  <c r="D25" i="23"/>
  <c r="I25" i="23" s="1"/>
  <c r="S24" i="23"/>
  <c r="D24" i="23"/>
  <c r="I24" i="23" s="1"/>
  <c r="D18" i="23"/>
  <c r="I16" i="23"/>
  <c r="N25" i="23" l="1"/>
  <c r="Z25" i="23"/>
  <c r="K24" i="23"/>
  <c r="Z24" i="23"/>
  <c r="K30" i="23"/>
  <c r="Z30" i="23"/>
  <c r="N16" i="23"/>
  <c r="V16" i="23" s="1"/>
  <c r="Z16" i="23"/>
  <c r="K32" i="23"/>
  <c r="P32" i="23" s="1"/>
  <c r="U32" i="23" s="1"/>
  <c r="Z32" i="23"/>
  <c r="N57" i="23"/>
  <c r="K57" i="23"/>
  <c r="N53" i="23"/>
  <c r="K53" i="23"/>
  <c r="U54" i="23"/>
  <c r="V54" i="23"/>
  <c r="U58" i="23"/>
  <c r="V58" i="23"/>
  <c r="K56" i="23"/>
  <c r="P56" i="23" s="1"/>
  <c r="N55" i="23"/>
  <c r="P55" i="23" s="1"/>
  <c r="P30" i="23"/>
  <c r="N24" i="23"/>
  <c r="K25" i="23"/>
  <c r="Q25" i="23" l="1"/>
  <c r="U16" i="23"/>
  <c r="P16" i="23"/>
  <c r="Q24" i="23"/>
  <c r="P25" i="23"/>
  <c r="U25" i="23" s="1"/>
  <c r="U56" i="23"/>
  <c r="V56" i="23"/>
  <c r="R56" i="23"/>
  <c r="P53" i="23"/>
  <c r="V55" i="23"/>
  <c r="U55" i="23"/>
  <c r="P57" i="23"/>
  <c r="V32" i="23"/>
  <c r="R32" i="23"/>
  <c r="P24" i="23"/>
  <c r="V24" i="23" s="1"/>
  <c r="V30" i="23"/>
  <c r="U30" i="23"/>
  <c r="R30" i="23"/>
  <c r="I50" i="23"/>
  <c r="I49" i="23"/>
  <c r="I48" i="23"/>
  <c r="K48" i="23" s="1"/>
  <c r="I45" i="23"/>
  <c r="D44" i="23"/>
  <c r="I44" i="23" s="1"/>
  <c r="Z44" i="23" s="1"/>
  <c r="D43" i="23"/>
  <c r="I43" i="23" s="1"/>
  <c r="D42" i="23"/>
  <c r="I42" i="23" s="1"/>
  <c r="D41" i="23"/>
  <c r="I41" i="23" s="1"/>
  <c r="Z41" i="23" s="1"/>
  <c r="D40" i="23"/>
  <c r="I40" i="23" s="1"/>
  <c r="Z40" i="23" s="1"/>
  <c r="D39" i="23"/>
  <c r="I39" i="23" s="1"/>
  <c r="D37" i="23"/>
  <c r="F37" i="23" s="1"/>
  <c r="D38" i="23" s="1"/>
  <c r="I38" i="23" s="1"/>
  <c r="D35" i="23"/>
  <c r="F35" i="23" s="1"/>
  <c r="D34" i="23"/>
  <c r="D33" i="23"/>
  <c r="I33" i="23" s="1"/>
  <c r="D31" i="23"/>
  <c r="I31" i="23" s="1"/>
  <c r="Z31" i="23" s="1"/>
  <c r="D29" i="23"/>
  <c r="I29" i="23" s="1"/>
  <c r="D28" i="23"/>
  <c r="I28" i="23" s="1"/>
  <c r="R27" i="23"/>
  <c r="I27" i="23"/>
  <c r="I26" i="23"/>
  <c r="Z26" i="23" s="1"/>
  <c r="D23" i="23"/>
  <c r="I23" i="23" s="1"/>
  <c r="Z23" i="23" s="1"/>
  <c r="R22" i="23"/>
  <c r="D22" i="23"/>
  <c r="I22" i="23" s="1"/>
  <c r="Z22" i="23" s="1"/>
  <c r="I21" i="23"/>
  <c r="D19" i="23"/>
  <c r="I19" i="23" s="1"/>
  <c r="I18" i="23"/>
  <c r="I15" i="23"/>
  <c r="Z15" i="23" s="1"/>
  <c r="F13" i="23"/>
  <c r="I13" i="23" s="1"/>
  <c r="Z13" i="23" s="1"/>
  <c r="N38" i="23" l="1"/>
  <c r="P38" i="23" s="1"/>
  <c r="Z38" i="23"/>
  <c r="N45" i="23"/>
  <c r="Z45" i="23"/>
  <c r="N39" i="23"/>
  <c r="Z39" i="23"/>
  <c r="N28" i="23"/>
  <c r="P28" i="23" s="1"/>
  <c r="S28" i="23" s="1"/>
  <c r="Z28" i="23"/>
  <c r="N21" i="23"/>
  <c r="V21" i="23" s="1"/>
  <c r="Z21" i="23"/>
  <c r="N29" i="23"/>
  <c r="P29" i="23" s="1"/>
  <c r="U29" i="23" s="1"/>
  <c r="Z29" i="23"/>
  <c r="N43" i="23"/>
  <c r="S43" i="23" s="1"/>
  <c r="V43" i="23" s="1"/>
  <c r="Z43" i="23"/>
  <c r="N19" i="23"/>
  <c r="Z19" i="23"/>
  <c r="S25" i="23"/>
  <c r="K27" i="23"/>
  <c r="Z27" i="23"/>
  <c r="K18" i="23"/>
  <c r="Z18" i="23"/>
  <c r="N33" i="23"/>
  <c r="P33" i="23" s="1"/>
  <c r="V33" i="23" s="1"/>
  <c r="Z33" i="23"/>
  <c r="N42" i="23"/>
  <c r="P42" i="23" s="1"/>
  <c r="V42" i="23" s="1"/>
  <c r="Z42" i="23"/>
  <c r="V25" i="23"/>
  <c r="U53" i="23"/>
  <c r="V53" i="23"/>
  <c r="N48" i="23"/>
  <c r="P48" i="23" s="1"/>
  <c r="U48" i="23" s="1"/>
  <c r="V57" i="23"/>
  <c r="U57" i="23"/>
  <c r="I36" i="23"/>
  <c r="U24" i="23"/>
  <c r="N15" i="23"/>
  <c r="Q15" i="23" s="1"/>
  <c r="K15" i="23"/>
  <c r="N44" i="23"/>
  <c r="K44" i="23"/>
  <c r="I34" i="23"/>
  <c r="N27" i="23"/>
  <c r="I37" i="23"/>
  <c r="Z37" i="23" s="1"/>
  <c r="K23" i="23"/>
  <c r="N23" i="23"/>
  <c r="V29" i="23"/>
  <c r="V38" i="23"/>
  <c r="U38" i="23"/>
  <c r="K49" i="23"/>
  <c r="N49" i="23"/>
  <c r="K31" i="23"/>
  <c r="N31" i="23"/>
  <c r="N50" i="23"/>
  <c r="P50" i="23" s="1"/>
  <c r="S50" i="23" s="1"/>
  <c r="K26" i="23"/>
  <c r="N26" i="23"/>
  <c r="N40" i="23"/>
  <c r="K40" i="23"/>
  <c r="N41" i="23"/>
  <c r="K41" i="23"/>
  <c r="N13" i="23"/>
  <c r="K13" i="23"/>
  <c r="I35" i="23"/>
  <c r="Z35" i="23" s="1"/>
  <c r="D36" i="23"/>
  <c r="K22" i="23"/>
  <c r="N22" i="23"/>
  <c r="D51" i="23"/>
  <c r="K19" i="23"/>
  <c r="P21" i="23"/>
  <c r="K39" i="23"/>
  <c r="K45" i="23"/>
  <c r="N18" i="23"/>
  <c r="U21" i="23"/>
  <c r="D14" i="23"/>
  <c r="I14" i="23" s="1"/>
  <c r="Z14" i="23" s="1"/>
  <c r="Q21" i="23"/>
  <c r="U43" i="23" l="1"/>
  <c r="P39" i="23"/>
  <c r="P27" i="23"/>
  <c r="R45" i="23"/>
  <c r="U45" i="23" s="1"/>
  <c r="U42" i="23"/>
  <c r="U28" i="23"/>
  <c r="P18" i="23"/>
  <c r="V28" i="23"/>
  <c r="R19" i="23"/>
  <c r="U19" i="23" s="1"/>
  <c r="K34" i="23"/>
  <c r="Z34" i="23"/>
  <c r="Z65" i="23" s="1"/>
  <c r="V61" i="23" s="1"/>
  <c r="U33" i="23"/>
  <c r="P43" i="23"/>
  <c r="P15" i="23"/>
  <c r="F51" i="23"/>
  <c r="D52" i="23" s="1"/>
  <c r="I52" i="23" s="1"/>
  <c r="V50" i="23"/>
  <c r="U50" i="23"/>
  <c r="P44" i="23"/>
  <c r="V44" i="23" s="1"/>
  <c r="V48" i="23"/>
  <c r="V27" i="23"/>
  <c r="N34" i="23"/>
  <c r="V15" i="23"/>
  <c r="U15" i="23"/>
  <c r="P49" i="23"/>
  <c r="U49" i="23" s="1"/>
  <c r="P45" i="23"/>
  <c r="P41" i="23"/>
  <c r="V41" i="23" s="1"/>
  <c r="U27" i="23"/>
  <c r="P22" i="23"/>
  <c r="U18" i="23"/>
  <c r="Q18" i="23"/>
  <c r="R13" i="23"/>
  <c r="V13" i="23" s="1"/>
  <c r="U39" i="23"/>
  <c r="V39" i="23"/>
  <c r="P13" i="23"/>
  <c r="U26" i="23"/>
  <c r="V26" i="23"/>
  <c r="P19" i="23"/>
  <c r="V22" i="23"/>
  <c r="U22" i="23"/>
  <c r="V18" i="23"/>
  <c r="N14" i="23"/>
  <c r="K14" i="23"/>
  <c r="Q23" i="23"/>
  <c r="P23" i="23"/>
  <c r="S23" i="23" s="1"/>
  <c r="V45" i="23"/>
  <c r="N35" i="23"/>
  <c r="K35" i="23"/>
  <c r="P40" i="23"/>
  <c r="K37" i="23"/>
  <c r="N37" i="23"/>
  <c r="Q26" i="23"/>
  <c r="P26" i="23"/>
  <c r="P31" i="23"/>
  <c r="V19" i="23" l="1"/>
  <c r="P34" i="23"/>
  <c r="U34" i="23" s="1"/>
  <c r="R35" i="23"/>
  <c r="K52" i="23"/>
  <c r="N52" i="23"/>
  <c r="I51" i="23"/>
  <c r="U44" i="23"/>
  <c r="R49" i="23"/>
  <c r="V49" i="23"/>
  <c r="V34" i="23"/>
  <c r="U41" i="23"/>
  <c r="R37" i="23"/>
  <c r="U13" i="23"/>
  <c r="V31" i="23"/>
  <c r="U31" i="23"/>
  <c r="U14" i="23"/>
  <c r="Q14" i="23"/>
  <c r="V14" i="23"/>
  <c r="P35" i="23"/>
  <c r="U40" i="23"/>
  <c r="S40" i="23"/>
  <c r="S65" i="23" s="1"/>
  <c r="V40" i="23"/>
  <c r="P14" i="23"/>
  <c r="U23" i="23"/>
  <c r="V23" i="23"/>
  <c r="P37" i="23"/>
  <c r="P52" i="23" l="1"/>
  <c r="V52" i="23" s="1"/>
  <c r="Q68" i="23"/>
  <c r="Q67" i="23"/>
  <c r="N51" i="23"/>
  <c r="K51" i="23"/>
  <c r="U37" i="23"/>
  <c r="V37" i="23"/>
  <c r="V35" i="23"/>
  <c r="U35" i="23"/>
  <c r="U52" i="23" l="1"/>
  <c r="P51" i="23"/>
  <c r="V51" i="23" s="1"/>
  <c r="V65" i="23" s="1"/>
  <c r="R51" i="23" l="1"/>
  <c r="R65" i="23" s="1"/>
  <c r="U51" i="23"/>
  <c r="U65" i="23" s="1"/>
  <c r="S66" i="23" l="1"/>
  <c r="Z66" i="23" l="1"/>
  <c r="Z67" i="23" s="1"/>
  <c r="Z68" i="23" s="1"/>
  <c r="X35" i="14" l="1"/>
  <c r="X28" i="14"/>
  <c r="X24" i="14"/>
  <c r="S38" i="14"/>
  <c r="P37" i="14"/>
  <c r="O37" i="14"/>
  <c r="M37" i="14"/>
  <c r="M36" i="14"/>
  <c r="P36" i="14"/>
  <c r="O36" i="14"/>
  <c r="Q35" i="14"/>
  <c r="G35" i="14"/>
  <c r="J35" i="14" s="1"/>
  <c r="S34" i="14"/>
  <c r="U33" i="14"/>
  <c r="P29" i="14"/>
  <c r="O29" i="14"/>
  <c r="M29" i="14"/>
  <c r="S28" i="14"/>
  <c r="G28" i="14"/>
  <c r="J28" i="14" s="1"/>
  <c r="Q17" i="14"/>
  <c r="Q27" i="14"/>
  <c r="Q23" i="14"/>
  <c r="S24" i="14"/>
  <c r="G24" i="14"/>
  <c r="J24" i="14" s="1"/>
  <c r="P25" i="14"/>
  <c r="O25" i="14"/>
  <c r="M25" i="14"/>
  <c r="U19" i="14"/>
  <c r="M18" i="14"/>
  <c r="O18" i="14"/>
  <c r="P18" i="14"/>
  <c r="X17" i="14"/>
  <c r="G17" i="14"/>
  <c r="J17" i="14" s="1"/>
  <c r="S16" i="14"/>
  <c r="H35" i="14" l="1"/>
  <c r="H28" i="14"/>
  <c r="H24" i="14"/>
  <c r="H17" i="14"/>
  <c r="X60" i="14" l="1"/>
  <c r="X61" i="14" s="1"/>
  <c r="X62" i="14" s="1"/>
  <c r="X63" i="14" s="1"/>
  <c r="O60" i="14" l="1"/>
  <c r="P60" i="14"/>
  <c r="N60" i="14"/>
  <c r="N62" i="14" s="1"/>
  <c r="U30" i="14"/>
  <c r="U22" i="14"/>
  <c r="Q60" i="14" l="1"/>
  <c r="Q61" i="14" s="1"/>
  <c r="Q62" i="14" s="1"/>
  <c r="V60" i="14"/>
  <c r="V62" i="14" s="1"/>
  <c r="S60" i="14"/>
  <c r="S61" i="14" s="1"/>
  <c r="S62" i="14" s="1"/>
  <c r="H60" i="14" l="1"/>
  <c r="H62" i="14" s="1"/>
  <c r="H63" i="14" s="1"/>
  <c r="J60" i="14"/>
  <c r="J62" i="14" s="1"/>
  <c r="J63" i="14" s="1"/>
  <c r="U60" i="14"/>
  <c r="U62" i="14" s="1"/>
  <c r="U63" i="14" s="1"/>
  <c r="Q63" i="14"/>
  <c r="R62" i="14"/>
  <c r="P62" i="14"/>
  <c r="P63" i="14" s="1"/>
  <c r="V63" i="14"/>
  <c r="N63" i="14"/>
  <c r="M60" i="14"/>
  <c r="M62" i="14" s="1"/>
  <c r="M63" i="14" s="1"/>
  <c r="G60" i="14"/>
  <c r="G62" i="14" s="1"/>
  <c r="G63" i="14" s="1"/>
  <c r="T62" i="14"/>
  <c r="O62" i="14"/>
  <c r="O63" i="14" s="1"/>
  <c r="J12" i="11" l="1"/>
  <c r="K12" i="11" s="1"/>
  <c r="N12" i="11" s="1"/>
  <c r="J13" i="11"/>
  <c r="K13" i="11" s="1"/>
  <c r="L13" i="11" s="1"/>
  <c r="L12" i="11" l="1"/>
  <c r="N13" i="11"/>
  <c r="M42" i="11"/>
  <c r="J41" i="11"/>
  <c r="J40" i="11"/>
  <c r="J11" i="11" l="1"/>
  <c r="K11" i="11" s="1"/>
  <c r="N11" i="11" s="1"/>
  <c r="J10" i="11"/>
  <c r="K10" i="11" s="1"/>
  <c r="N10" i="11" s="1"/>
  <c r="J9" i="11"/>
  <c r="K9" i="11" s="1"/>
  <c r="N9" i="11" s="1"/>
  <c r="M43" i="11"/>
  <c r="O40" i="11"/>
  <c r="O43" i="11" s="1"/>
  <c r="J39" i="11"/>
  <c r="L39" i="11" s="1"/>
  <c r="L10" i="11" l="1"/>
  <c r="L11" i="11"/>
  <c r="L9" i="11"/>
  <c r="K42" i="11"/>
  <c r="K43" i="11" s="1"/>
  <c r="N39" i="11"/>
  <c r="N40" i="11"/>
  <c r="L40" i="11"/>
  <c r="L41" i="11" l="1"/>
  <c r="N41" i="11"/>
  <c r="N42" i="11" s="1"/>
  <c r="N43" i="11" s="1"/>
  <c r="L42" i="11" l="1"/>
  <c r="L43" i="11" s="1"/>
  <c r="T30" i="9" l="1"/>
  <c r="T28" i="9"/>
  <c r="D30" i="7" l="1"/>
  <c r="E30" i="7" s="1"/>
  <c r="G30" i="7" s="1"/>
  <c r="D25" i="7"/>
  <c r="E25" i="7" s="1"/>
  <c r="G25" i="7" s="1"/>
  <c r="O43" i="7"/>
  <c r="L43" i="7"/>
  <c r="O42" i="7"/>
  <c r="L42" i="7"/>
  <c r="D33" i="7"/>
  <c r="E33" i="7" s="1"/>
  <c r="D19" i="7"/>
  <c r="E19" i="7" s="1"/>
  <c r="D17" i="7"/>
  <c r="E17" i="7" s="1"/>
  <c r="F31" i="9"/>
  <c r="O31" i="9" s="1"/>
  <c r="F27" i="9"/>
  <c r="O27" i="9" s="1"/>
  <c r="T20" i="9"/>
  <c r="T18" i="9"/>
  <c r="F21" i="9"/>
  <c r="G21" i="9" s="1"/>
  <c r="G22" i="9" s="1"/>
  <c r="F17" i="9"/>
  <c r="L17" i="9" s="1"/>
  <c r="K27" i="9" l="1"/>
  <c r="O21" i="9"/>
  <c r="M17" i="9"/>
  <c r="K21" i="9"/>
  <c r="O17" i="9"/>
  <c r="G27" i="9"/>
  <c r="J17" i="9"/>
  <c r="G31" i="9"/>
  <c r="K31" i="9"/>
  <c r="J25" i="7"/>
  <c r="K25" i="7"/>
  <c r="L25" i="7"/>
  <c r="O25" i="7"/>
  <c r="J30" i="7"/>
  <c r="K30" i="7"/>
  <c r="L30" i="7"/>
  <c r="O30" i="7"/>
  <c r="Q33" i="7"/>
  <c r="R33" i="7" s="1"/>
  <c r="G33" i="7"/>
  <c r="Q19" i="7"/>
  <c r="R19" i="7" s="1"/>
  <c r="G19" i="7"/>
  <c r="Q17" i="7"/>
  <c r="R17" i="7" s="1"/>
  <c r="G17" i="7"/>
  <c r="K17" i="9"/>
  <c r="H17" i="9"/>
  <c r="N30" i="8"/>
  <c r="N31" i="8" s="1"/>
  <c r="N18" i="8"/>
  <c r="G32" i="9" l="1"/>
  <c r="G33" i="9" s="1"/>
  <c r="L33" i="7"/>
  <c r="K33" i="7"/>
  <c r="M33" i="7"/>
  <c r="N33" i="7"/>
  <c r="O33" i="7"/>
  <c r="J33" i="7"/>
  <c r="O19" i="7"/>
  <c r="L19" i="7"/>
  <c r="K19" i="7"/>
  <c r="J19" i="7"/>
  <c r="O17" i="7"/>
  <c r="L17" i="7"/>
  <c r="K17" i="7"/>
  <c r="J17" i="7"/>
  <c r="I18" i="5"/>
  <c r="H18" i="5"/>
  <c r="D18" i="5"/>
  <c r="G18" i="5" s="1"/>
  <c r="D24" i="5"/>
  <c r="H24" i="5"/>
  <c r="I24" i="5"/>
  <c r="E24" i="5" l="1"/>
  <c r="E18" i="5"/>
  <c r="G24" i="5"/>
  <c r="S33" i="9"/>
  <c r="R33" i="9"/>
  <c r="Q33" i="9"/>
  <c r="P33" i="9"/>
  <c r="N33" i="9"/>
  <c r="S23" i="9"/>
  <c r="R23" i="9"/>
  <c r="Q23" i="9"/>
  <c r="P23" i="9"/>
  <c r="N23" i="9"/>
  <c r="T22" i="9"/>
  <c r="T23" i="9" s="1"/>
  <c r="T32" i="9"/>
  <c r="T33" i="9" s="1"/>
  <c r="XFC24" i="5" l="1"/>
  <c r="P46" i="7"/>
  <c r="P40" i="7"/>
  <c r="P45" i="7" s="1"/>
  <c r="P48" i="7" l="1"/>
  <c r="P49" i="7" s="1"/>
  <c r="H22" i="8" l="1"/>
  <c r="M22" i="8" s="1"/>
  <c r="H21" i="8"/>
  <c r="K21" i="8" s="1"/>
  <c r="H20" i="8"/>
  <c r="M20" i="8" s="1"/>
  <c r="H17" i="8"/>
  <c r="M17" i="8" s="1"/>
  <c r="H16" i="8"/>
  <c r="K16" i="8" s="1"/>
  <c r="H15" i="8"/>
  <c r="M15" i="8" s="1"/>
  <c r="H14" i="8"/>
  <c r="M14" i="8" s="1"/>
  <c r="H13" i="8"/>
  <c r="M13" i="8" s="1"/>
  <c r="H12" i="8"/>
  <c r="K12" i="8" s="1"/>
  <c r="H11" i="8"/>
  <c r="K11" i="8" s="1"/>
  <c r="H10" i="8"/>
  <c r="K10" i="8" s="1"/>
  <c r="H9" i="8"/>
  <c r="M9" i="8" s="1"/>
  <c r="K13" i="8" l="1"/>
  <c r="M10" i="8"/>
  <c r="M16" i="8"/>
  <c r="M11" i="8"/>
  <c r="K14" i="8"/>
  <c r="M21" i="8"/>
  <c r="M23" i="8" s="1"/>
  <c r="M28" i="8" s="1"/>
  <c r="K17" i="8"/>
  <c r="K22" i="8"/>
  <c r="M12" i="8"/>
  <c r="K15" i="8"/>
  <c r="K20" i="8"/>
  <c r="K9" i="8"/>
  <c r="K23" i="8" l="1"/>
  <c r="K28" i="8" s="1"/>
  <c r="M18" i="8"/>
  <c r="M29" i="8" s="1"/>
  <c r="K18" i="8"/>
  <c r="K29" i="8" s="1"/>
  <c r="D37" i="7" l="1"/>
  <c r="E37" i="7" s="1"/>
  <c r="D35" i="7"/>
  <c r="E35" i="7" s="1"/>
  <c r="D36" i="7"/>
  <c r="E36" i="7" s="1"/>
  <c r="Q36" i="7" s="1"/>
  <c r="R36" i="7" s="1"/>
  <c r="D32" i="7"/>
  <c r="E32" i="7" s="1"/>
  <c r="Q32" i="7" s="1"/>
  <c r="R32" i="7" s="1"/>
  <c r="G36" i="7" l="1"/>
  <c r="G32" i="7"/>
  <c r="D39" i="7"/>
  <c r="E39" i="7" s="1"/>
  <c r="Q39" i="7" s="1"/>
  <c r="R39" i="7" s="1"/>
  <c r="D31" i="7"/>
  <c r="E31" i="7" s="1"/>
  <c r="Q31" i="7" s="1"/>
  <c r="R31" i="7" s="1"/>
  <c r="D18" i="7"/>
  <c r="E18" i="7" s="1"/>
  <c r="Q18" i="7" s="1"/>
  <c r="R18" i="7" s="1"/>
  <c r="D15" i="7"/>
  <c r="E15" i="7" s="1"/>
  <c r="Q15" i="7" s="1"/>
  <c r="R15" i="7" s="1"/>
  <c r="I32" i="7" l="1"/>
  <c r="L32" i="7"/>
  <c r="M32" i="7"/>
  <c r="N32" i="7"/>
  <c r="O32" i="7"/>
  <c r="L36" i="7"/>
  <c r="N36" i="7"/>
  <c r="M36" i="7"/>
  <c r="O36" i="7"/>
  <c r="G39" i="7"/>
  <c r="G31" i="7"/>
  <c r="G18" i="7"/>
  <c r="I18" i="7" s="1"/>
  <c r="G15" i="7"/>
  <c r="O31" i="7" l="1"/>
  <c r="J31" i="7"/>
  <c r="L31" i="7"/>
  <c r="K31" i="7"/>
  <c r="L39" i="7"/>
  <c r="I39" i="7"/>
  <c r="K39" i="7"/>
  <c r="O39" i="7"/>
  <c r="J39" i="7"/>
  <c r="M18" i="7"/>
  <c r="N18" i="7"/>
  <c r="O18" i="7"/>
  <c r="K15" i="7"/>
  <c r="O15" i="7"/>
  <c r="J15" i="7"/>
  <c r="L18" i="7"/>
  <c r="L15" i="7"/>
  <c r="E30" i="9" l="1"/>
  <c r="D29" i="9"/>
  <c r="E28" i="9"/>
  <c r="E20" i="9"/>
  <c r="D19" i="9"/>
  <c r="E18" i="9"/>
  <c r="O18" i="9" l="1"/>
  <c r="L18" i="9"/>
  <c r="K18" i="9"/>
  <c r="M18" i="9"/>
  <c r="L19" i="9"/>
  <c r="K19" i="9"/>
  <c r="O19" i="9"/>
  <c r="M19" i="9"/>
  <c r="O20" i="9"/>
  <c r="K20" i="9"/>
  <c r="L20" i="9"/>
  <c r="M20" i="9"/>
  <c r="M28" i="9"/>
  <c r="L28" i="9"/>
  <c r="K28" i="9"/>
  <c r="O28" i="9"/>
  <c r="J29" i="9"/>
  <c r="M29" i="9"/>
  <c r="L29" i="9"/>
  <c r="O29" i="9"/>
  <c r="K29" i="9"/>
  <c r="O30" i="9"/>
  <c r="L30" i="9"/>
  <c r="M30" i="9"/>
  <c r="K30" i="9"/>
  <c r="J28" i="9"/>
  <c r="J30" i="9"/>
  <c r="J20" i="9"/>
  <c r="J19" i="9"/>
  <c r="J18" i="9"/>
  <c r="J32" i="9" l="1"/>
  <c r="J33" i="9" s="1"/>
  <c r="O32" i="9"/>
  <c r="O33" i="9" s="1"/>
  <c r="J22" i="9"/>
  <c r="J23" i="9" s="1"/>
  <c r="K32" i="9"/>
  <c r="K33" i="9" s="1"/>
  <c r="M22" i="9"/>
  <c r="M23" i="9" s="1"/>
  <c r="K22" i="9"/>
  <c r="K23" i="9" s="1"/>
  <c r="O22" i="9"/>
  <c r="O23" i="9" s="1"/>
  <c r="M32" i="9"/>
  <c r="M33" i="9" s="1"/>
  <c r="L32" i="9"/>
  <c r="L33" i="9" s="1"/>
  <c r="L22" i="9"/>
  <c r="L23" i="9" s="1"/>
  <c r="N40" i="3" l="1"/>
  <c r="N43" i="3" s="1"/>
  <c r="H39" i="3"/>
  <c r="M39" i="3" s="1"/>
  <c r="H38" i="3"/>
  <c r="H37" i="3"/>
  <c r="K37" i="3" s="1"/>
  <c r="H36" i="3"/>
  <c r="M36" i="3" s="1"/>
  <c r="H35" i="3"/>
  <c r="M35" i="3" s="1"/>
  <c r="H34" i="3"/>
  <c r="M34" i="3" s="1"/>
  <c r="H31" i="3"/>
  <c r="K31" i="3" s="1"/>
  <c r="H30" i="3"/>
  <c r="K30" i="3" s="1"/>
  <c r="H29" i="3"/>
  <c r="M29" i="3" s="1"/>
  <c r="H28" i="3"/>
  <c r="M28" i="3" s="1"/>
  <c r="H27" i="3"/>
  <c r="K27" i="3" s="1"/>
  <c r="H26" i="3"/>
  <c r="M26" i="3" s="1"/>
  <c r="H25" i="3"/>
  <c r="M25" i="3" s="1"/>
  <c r="H24" i="3"/>
  <c r="M24" i="3" s="1"/>
  <c r="H23" i="3"/>
  <c r="M23" i="3" s="1"/>
  <c r="H22" i="3"/>
  <c r="M22" i="3" s="1"/>
  <c r="H21" i="3"/>
  <c r="M21" i="3" s="1"/>
  <c r="H18" i="3"/>
  <c r="M18" i="3" s="1"/>
  <c r="H17" i="3"/>
  <c r="K17" i="3" s="1"/>
  <c r="H16" i="3"/>
  <c r="M16" i="3" s="1"/>
  <c r="H15" i="3"/>
  <c r="K15" i="3" s="1"/>
  <c r="H14" i="3"/>
  <c r="M14" i="3" s="1"/>
  <c r="H13" i="3"/>
  <c r="M13" i="3" s="1"/>
  <c r="K39" i="3" l="1"/>
  <c r="M30" i="3"/>
  <c r="M37" i="3"/>
  <c r="M38" i="3" s="1"/>
  <c r="K29" i="3"/>
  <c r="M27" i="3"/>
  <c r="K22" i="3"/>
  <c r="K21" i="3"/>
  <c r="M17" i="3"/>
  <c r="K25" i="3"/>
  <c r="K35" i="3"/>
  <c r="K28" i="3"/>
  <c r="M15" i="3"/>
  <c r="K18" i="3"/>
  <c r="K13" i="3"/>
  <c r="K23" i="3"/>
  <c r="K16" i="3"/>
  <c r="K26" i="3"/>
  <c r="M31" i="3"/>
  <c r="K36" i="3"/>
  <c r="K14" i="3"/>
  <c r="K24" i="3"/>
  <c r="K34" i="3"/>
  <c r="M32" i="3" l="1"/>
  <c r="M40" i="3" s="1"/>
  <c r="M26" i="8" s="1"/>
  <c r="K38" i="3"/>
  <c r="K32" i="3"/>
  <c r="K40" i="3" s="1"/>
  <c r="K26" i="8" s="1"/>
  <c r="I22" i="5"/>
  <c r="I19" i="5"/>
  <c r="I20" i="5" s="1"/>
  <c r="I14" i="5"/>
  <c r="H22" i="5"/>
  <c r="H19" i="5"/>
  <c r="H20" i="5" s="1"/>
  <c r="H14" i="5"/>
  <c r="H13" i="5"/>
  <c r="D22" i="5"/>
  <c r="G22" i="5" s="1"/>
  <c r="D19" i="5"/>
  <c r="E19" i="5" s="1"/>
  <c r="D14" i="5"/>
  <c r="E14" i="5" s="1"/>
  <c r="H16" i="5" l="1"/>
  <c r="H26" i="5" s="1"/>
  <c r="G14" i="5"/>
  <c r="G19" i="5"/>
  <c r="G20" i="5" s="1"/>
  <c r="E22" i="5"/>
  <c r="K14" i="4"/>
  <c r="K13" i="4"/>
  <c r="I22" i="4" l="1"/>
  <c r="J22" i="4" s="1"/>
  <c r="K22" i="4" s="1"/>
  <c r="I21" i="4"/>
  <c r="J21" i="4" s="1"/>
  <c r="K21" i="4" s="1"/>
  <c r="I20" i="4"/>
  <c r="J20" i="4" s="1"/>
  <c r="K20" i="4" s="1"/>
  <c r="I19" i="4"/>
  <c r="J19" i="4" s="1"/>
  <c r="K19" i="4" s="1"/>
  <c r="I18" i="4"/>
  <c r="J18" i="4" s="1"/>
  <c r="K18" i="4" s="1"/>
  <c r="I17" i="4"/>
  <c r="J17" i="4" s="1"/>
  <c r="K17" i="4" s="1"/>
  <c r="I16" i="4"/>
  <c r="J16" i="4" s="1"/>
  <c r="K16" i="4" s="1"/>
  <c r="I15" i="4"/>
  <c r="J15" i="4" s="1"/>
  <c r="K15" i="4" s="1"/>
  <c r="I12" i="4"/>
  <c r="J12" i="4" s="1"/>
  <c r="K12" i="4" s="1"/>
  <c r="I11" i="4"/>
  <c r="J11" i="4" s="1"/>
  <c r="K11" i="4" s="1"/>
  <c r="C22" i="4"/>
  <c r="C21" i="4"/>
  <c r="C20" i="4"/>
  <c r="C19" i="4"/>
  <c r="C18" i="4"/>
  <c r="C17" i="4"/>
  <c r="C16" i="4"/>
  <c r="C15" i="4"/>
  <c r="C14" i="4"/>
  <c r="C13" i="4"/>
  <c r="C12" i="4"/>
  <c r="C11" i="4"/>
  <c r="K24" i="4" l="1"/>
  <c r="D29" i="7" l="1"/>
  <c r="E29" i="7" s="1"/>
  <c r="G29" i="7" s="1"/>
  <c r="D28" i="7"/>
  <c r="E28" i="7" s="1"/>
  <c r="D26" i="7"/>
  <c r="E26" i="7" s="1"/>
  <c r="D24" i="7"/>
  <c r="E24" i="7" s="1"/>
  <c r="D23" i="7"/>
  <c r="E23" i="7" s="1"/>
  <c r="D22" i="7"/>
  <c r="E22" i="7" s="1"/>
  <c r="D14" i="7"/>
  <c r="E14" i="7" s="1"/>
  <c r="Q14" i="7" s="1"/>
  <c r="R14" i="7" s="1"/>
  <c r="D13" i="7"/>
  <c r="E13" i="7" s="1"/>
  <c r="G13" i="7" l="1"/>
  <c r="Q13" i="7"/>
  <c r="R13" i="7" s="1"/>
  <c r="G24" i="7"/>
  <c r="G28" i="7"/>
  <c r="G14" i="7"/>
  <c r="G22" i="7"/>
  <c r="G26" i="7"/>
  <c r="G23" i="7"/>
  <c r="L23" i="7" l="1"/>
  <c r="K23" i="7"/>
  <c r="O23" i="7"/>
  <c r="J23" i="7"/>
  <c r="J13" i="7"/>
  <c r="J20" i="7" s="1"/>
  <c r="J46" i="7" s="1"/>
  <c r="L13" i="7"/>
  <c r="L24" i="7"/>
  <c r="K24" i="7"/>
  <c r="O24" i="7"/>
  <c r="J24" i="7"/>
  <c r="O28" i="7"/>
  <c r="J28" i="7"/>
  <c r="K28" i="7"/>
  <c r="K29" i="7"/>
  <c r="J29" i="7"/>
  <c r="O29" i="7"/>
  <c r="L29" i="7"/>
  <c r="L26" i="7"/>
  <c r="K26" i="7"/>
  <c r="O26" i="7"/>
  <c r="J26" i="7"/>
  <c r="J22" i="7"/>
  <c r="L22" i="7"/>
  <c r="K22" i="7"/>
  <c r="O22" i="7"/>
  <c r="L14" i="7"/>
  <c r="O14" i="7"/>
  <c r="I14" i="7"/>
  <c r="I20" i="7" s="1"/>
  <c r="I46" i="7" s="1"/>
  <c r="M14" i="7"/>
  <c r="N14" i="7"/>
  <c r="O13" i="7"/>
  <c r="K13" i="7"/>
  <c r="Q40" i="7"/>
  <c r="Q45" i="7" s="1"/>
  <c r="Q20" i="7"/>
  <c r="Q46" i="7" s="1"/>
  <c r="R40" i="7"/>
  <c r="R45" i="7" s="1"/>
  <c r="O20" i="7" l="1"/>
  <c r="O46" i="7" s="1"/>
  <c r="L20" i="7"/>
  <c r="L46" i="7" s="1"/>
  <c r="N20" i="7"/>
  <c r="N46" i="7" s="1"/>
  <c r="M20" i="7"/>
  <c r="M46" i="7" s="1"/>
  <c r="K20" i="7"/>
  <c r="K46" i="7" s="1"/>
  <c r="Q48" i="7"/>
  <c r="Q49" i="7" s="1"/>
  <c r="K40" i="7"/>
  <c r="K45" i="7" s="1"/>
  <c r="I40" i="7"/>
  <c r="L40" i="7"/>
  <c r="L45" i="7" s="1"/>
  <c r="R20" i="7"/>
  <c r="N40" i="7"/>
  <c r="N45" i="7" s="1"/>
  <c r="M40" i="7"/>
  <c r="M45" i="7" s="1"/>
  <c r="O40" i="7"/>
  <c r="O45" i="7" s="1"/>
  <c r="J40" i="7"/>
  <c r="J45" i="7" s="1"/>
  <c r="I45" i="7" l="1"/>
  <c r="I48" i="7" s="1"/>
  <c r="I49" i="7" s="1"/>
  <c r="N48" i="7"/>
  <c r="N49" i="7" s="1"/>
  <c r="L48" i="7"/>
  <c r="L49" i="7" s="1"/>
  <c r="K48" i="7"/>
  <c r="K49" i="7" s="1"/>
  <c r="R46" i="7"/>
  <c r="R48" i="7" s="1"/>
  <c r="R49" i="7" s="1"/>
  <c r="J48" i="7"/>
  <c r="J49" i="7" s="1"/>
  <c r="M48" i="7"/>
  <c r="M49" i="7" s="1"/>
  <c r="O48" i="7"/>
  <c r="O49" i="7" s="1"/>
  <c r="D13" i="5" l="1"/>
  <c r="I13" i="5"/>
  <c r="I16" i="5" s="1"/>
  <c r="I26" i="5" s="1"/>
  <c r="E13" i="5" l="1"/>
  <c r="G13" i="5"/>
  <c r="G16" i="5" s="1"/>
  <c r="G26" i="5" s="1"/>
  <c r="D15" i="4" l="1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11" i="4"/>
  <c r="E11" i="4" s="1"/>
  <c r="D12" i="4"/>
  <c r="E12" i="4" s="1"/>
  <c r="D13" i="4"/>
  <c r="E13" i="4" s="1"/>
  <c r="D14" i="4"/>
  <c r="E14" i="4" s="1"/>
  <c r="E24" i="4" l="1"/>
  <c r="H10" i="3" l="1"/>
  <c r="H11" i="3"/>
  <c r="H12" i="3"/>
  <c r="M11" i="3" l="1"/>
  <c r="K11" i="3"/>
  <c r="M12" i="3"/>
  <c r="K12" i="3"/>
  <c r="K10" i="3"/>
  <c r="M10" i="3"/>
  <c r="K19" i="3" l="1"/>
  <c r="K41" i="3" s="1"/>
  <c r="K42" i="3" s="1"/>
  <c r="K43" i="3" s="1"/>
  <c r="M19" i="3"/>
  <c r="M41" i="3" s="1"/>
  <c r="M42" i="3" s="1"/>
  <c r="M43" i="3" s="1"/>
  <c r="J43" i="3"/>
  <c r="L43" i="3"/>
  <c r="K27" i="8" l="1"/>
  <c r="K30" i="8" s="1"/>
  <c r="K31" i="8" s="1"/>
  <c r="M27" i="8"/>
  <c r="M30" i="8" s="1"/>
  <c r="M31" i="8" s="1"/>
  <c r="R66" i="23"/>
  <c r="R67" i="23" s="1"/>
  <c r="R68" i="23" s="1"/>
  <c r="V66" i="23" l="1"/>
  <c r="V67" i="23" s="1"/>
  <c r="V68" i="23" s="1"/>
  <c r="U66" i="23"/>
  <c r="U67" i="23" s="1"/>
  <c r="U6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K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S6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4" authorId="0" shapeId="0" xr:uid="{15B78557-6DAE-4393-A9F9-0723C532B5B6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<sst xmlns="http://schemas.openxmlformats.org/spreadsheetml/2006/main" count="2280" uniqueCount="1044">
  <si>
    <t>ft</t>
  </si>
  <si>
    <t>1.5"</t>
  </si>
  <si>
    <t>0.5"</t>
  </si>
  <si>
    <t>A</t>
  </si>
  <si>
    <t>B</t>
  </si>
  <si>
    <t>C</t>
  </si>
  <si>
    <t>GALLON</t>
  </si>
  <si>
    <t>PUBLIC ROAD CALCULATIONS</t>
  </si>
  <si>
    <t>ITEM NUMBER</t>
  </si>
  <si>
    <t>ITEM EXTENSION NUMBER</t>
  </si>
  <si>
    <t>TOTALS CARRIED TO GENERAL SUMMARY</t>
  </si>
  <si>
    <t>SQ. YD.</t>
  </si>
  <si>
    <t>CU. YD.</t>
  </si>
  <si>
    <t>01001</t>
  </si>
  <si>
    <t>407</t>
  </si>
  <si>
    <t>14000</t>
  </si>
  <si>
    <t>251</t>
  </si>
  <si>
    <t>448</t>
  </si>
  <si>
    <t>46021</t>
  </si>
  <si>
    <t>617</t>
  </si>
  <si>
    <t>10100</t>
  </si>
  <si>
    <t>COMPACTED AGGREGATE</t>
  </si>
  <si>
    <t>25000</t>
  </si>
  <si>
    <t>WATER</t>
  </si>
  <si>
    <t>M. GALLON</t>
  </si>
  <si>
    <t>LOG POINT</t>
  </si>
  <si>
    <t>MILES</t>
  </si>
  <si>
    <t>FEET</t>
  </si>
  <si>
    <t>LENGTH</t>
  </si>
  <si>
    <t>TO</t>
  </si>
  <si>
    <t>FROM</t>
  </si>
  <si>
    <t>PAVE WIDTH</t>
  </si>
  <si>
    <t>PAVEMENT   AREA</t>
  </si>
  <si>
    <t>ASPHALT CONCRETE SURFACE      COURSE,           TYPE 1,                PG64-22</t>
  </si>
  <si>
    <t>ASPHALT           CONCRETE INTERMEDIATE COURSE,                   TYPE 1,                          AS PER PLAN                   (SPOT LEVELING)</t>
  </si>
  <si>
    <t>PARTIAL           DEPTH           PAVEMENT           REPAIR,                    AS PER PLAN</t>
  </si>
  <si>
    <t>PAVEMENT          PLANING          ASPHALT          CONCRETE,           AS PER PLAN</t>
  </si>
  <si>
    <t>TACK                      COAT                 (0.75           GAL./SQ.YD.)</t>
  </si>
  <si>
    <t>TACK                  COAT          INTERMEDIATE          COURSE           (0.75              GAL./SQ.YD.)</t>
  </si>
  <si>
    <t>TACK                COAT               (0.075          GAL./SQ.YD.)</t>
  </si>
  <si>
    <t>PAVEMENT               AREA</t>
  </si>
  <si>
    <t>ASPHALT CONCRETE SURFACE                  COURSE,           TYPE 1,                PG64-22</t>
  </si>
  <si>
    <t>WIDTH</t>
  </si>
  <si>
    <t>DECK AREA</t>
  </si>
  <si>
    <t>STRUCTURE SHEET</t>
  </si>
  <si>
    <t>PRIME               COAT                     (0.4               GAL/SQ.YD.)</t>
  </si>
  <si>
    <t>TREATING OF BRIDGE DECK WITH SRS, AS PER PLAN</t>
  </si>
  <si>
    <t>PAVEMENT PLANING ASPHALT CONCRETE AS PER PLAN</t>
  </si>
  <si>
    <t>1.5" MAX</t>
  </si>
  <si>
    <t>01600</t>
  </si>
  <si>
    <t>PATCHING PLANED    SURFACE</t>
  </si>
  <si>
    <t>2.0"</t>
  </si>
  <si>
    <t>SAFETY EDGE CALCULATION SHEET</t>
  </si>
  <si>
    <t>RUMBLE STRIPES CALCULATION SHEET</t>
  </si>
  <si>
    <t>NAME OF ROAD</t>
  </si>
  <si>
    <t>S.L.M.</t>
  </si>
  <si>
    <t>SIDE</t>
  </si>
  <si>
    <t>LT</t>
  </si>
  <si>
    <t>EXISTING SURFACE</t>
  </si>
  <si>
    <t>ASPHALT</t>
  </si>
  <si>
    <t>209</t>
  </si>
  <si>
    <t>72051</t>
  </si>
  <si>
    <t>PREPARING SUBGRADE SHOULDER, AS PER PLAN</t>
  </si>
  <si>
    <t>2"</t>
  </si>
  <si>
    <t>MILE</t>
  </si>
  <si>
    <t>2.5"</t>
  </si>
  <si>
    <t>RT</t>
  </si>
  <si>
    <t>TOTALS</t>
  </si>
  <si>
    <t>3"</t>
  </si>
  <si>
    <t>ASPHALT CONCRETE INTERMEDIATE      COURSE,           TYPE 1,                PG64-22</t>
  </si>
  <si>
    <t>SPECIAL- PATCHING CONCRETE BRIDGE DECK, TYPE B</t>
  </si>
  <si>
    <t>SPECIAL-STUCTURAL JOINT OR JOINT SEALER, MISC.: COMPRESSION SEAL</t>
  </si>
  <si>
    <t>FT</t>
  </si>
  <si>
    <t>MISC.: SPECIAL STEEL DRIP STRIP</t>
  </si>
  <si>
    <t>SPECIAL-MISC.:ASPHALT CONCRETE MICRO-MILLING</t>
  </si>
  <si>
    <t>SQ . YD.</t>
  </si>
  <si>
    <t>PAV'T APPROACH AREA</t>
  </si>
  <si>
    <t>APPROACH SLAB AREA</t>
  </si>
  <si>
    <t>BRO-52-4.31/68-41.01</t>
  </si>
  <si>
    <t>TACK COAT FOR INTERMEDIATE COURSE           (0.75 GAL./SQ.YD.)</t>
  </si>
  <si>
    <t>SPECIAL-POLYMER MODIFIED ASPHALT EXPANSION JOINT SYSTEM</t>
  </si>
  <si>
    <t>TYPE 3 WATER- PROOFING</t>
  </si>
  <si>
    <t>BEGIN SLM</t>
  </si>
  <si>
    <t>END SLM</t>
  </si>
  <si>
    <t>TOTAL QTY</t>
  </si>
  <si>
    <t>TOTAL MILE</t>
  </si>
  <si>
    <t>JAC-93-17.46</t>
  </si>
  <si>
    <t>PID 84619</t>
  </si>
  <si>
    <t>SR 93</t>
  </si>
  <si>
    <t>LADY AVE</t>
  </si>
  <si>
    <t>FISHER DR</t>
  </si>
  <si>
    <t>MANHOLE ADJUSTED TO GRADE</t>
  </si>
  <si>
    <t>McKITTERICK RD</t>
  </si>
  <si>
    <t>PRICE-SWITCH RD</t>
  </si>
  <si>
    <t>EISNAUGLE HOLLOW</t>
  </si>
  <si>
    <t>RAFFERTY</t>
  </si>
  <si>
    <t>JACKSON HILL</t>
  </si>
  <si>
    <t>ALT TO SANDS HILL</t>
  </si>
  <si>
    <t>SANDS HILL</t>
  </si>
  <si>
    <t>WELLSTON ST</t>
  </si>
  <si>
    <t>TILLY ST</t>
  </si>
  <si>
    <t xml:space="preserve">OILER </t>
  </si>
  <si>
    <t>EXLINE</t>
  </si>
  <si>
    <t>KEARNEY</t>
  </si>
  <si>
    <t>ELIZABETH</t>
  </si>
  <si>
    <t>2ND ST</t>
  </si>
  <si>
    <t>PATTERSON</t>
  </si>
  <si>
    <t>SCOTTS COLONY RD</t>
  </si>
  <si>
    <t>BOYD RD</t>
  </si>
  <si>
    <t>GLEN ROY</t>
  </si>
  <si>
    <t>HILL ST TWP RD 13</t>
  </si>
  <si>
    <t>TWP RD 14</t>
  </si>
  <si>
    <t>COMMENTS</t>
  </si>
  <si>
    <t>SEALING CONCRETE SURFACES WITH EPOXY-URETHANE</t>
  </si>
  <si>
    <t>TACK COAT (0.75 GAL./SQ.YD.)</t>
  </si>
  <si>
    <t>PAVEMENT PLANING ASPHALT CONCRETE, AS PER PLAN</t>
  </si>
  <si>
    <t>ASPHALT CONCRETE SURFACE  COURSE, TYPE 1,  PG64-22</t>
  </si>
  <si>
    <t>SPECIAL- BRIDGE DECK SURFACE PREPARATION, MISC.: BOX BEAM PREPARATION AND/OR CONCRETE REPAIR</t>
  </si>
  <si>
    <t>BRIDGE LOCATION</t>
  </si>
  <si>
    <t>CONCRETE BOX BEAM</t>
  </si>
  <si>
    <t>JAC-93-WELLSTON BRIDGES</t>
  </si>
  <si>
    <t>NEWMAN</t>
  </si>
  <si>
    <t>COMET</t>
  </si>
  <si>
    <t>UNKNOWN</t>
  </si>
  <si>
    <t>DRIVING PARK</t>
  </si>
  <si>
    <t>MICHIGAN ST</t>
  </si>
  <si>
    <t>INDIANA</t>
  </si>
  <si>
    <t>ALT. DRIVING PARK</t>
  </si>
  <si>
    <t>OHIO AVE</t>
  </si>
  <si>
    <t>OAK RIDGE</t>
  </si>
  <si>
    <t>SR 349</t>
  </si>
  <si>
    <t>GRADY LANE</t>
  </si>
  <si>
    <t xml:space="preserve">  </t>
  </si>
  <si>
    <t>JAC-93-17.46 - 28.18 (VINTON CO. LINE)</t>
  </si>
  <si>
    <t>APPROACH SLAB 28.0972 - 28.1000</t>
  </si>
  <si>
    <t>28.1000 - 28.1097</t>
  </si>
  <si>
    <t>OVER SAND RUN</t>
  </si>
  <si>
    <r>
      <t>SKEW=0</t>
    </r>
    <r>
      <rPr>
        <sz val="11"/>
        <color theme="1"/>
        <rFont val="Calibri"/>
        <family val="2"/>
      </rPr>
      <t>⁰</t>
    </r>
  </si>
  <si>
    <t>SKEW= 30⁰</t>
  </si>
  <si>
    <t>SUSPEND AND RESUME US RAIL CORP RR 25.68</t>
  </si>
  <si>
    <t>SUSPEND AND RESUME US RAIL CORP RR 26.12</t>
  </si>
  <si>
    <t>SUSPEND AND RESUME US RAIL CORP RR 28.14</t>
  </si>
  <si>
    <t xml:space="preserve">                                                                        </t>
  </si>
  <si>
    <t>APPROACH SLAB 27.3362 - 27.3400</t>
  </si>
  <si>
    <t>27.3400 - 27.3493</t>
  </si>
  <si>
    <t>APPROACH SLAB 27.3493 - 27.3535</t>
  </si>
  <si>
    <t>APPROACH SLAB 28.1097 - 28.1124</t>
  </si>
  <si>
    <t>SUSPEND AND RESUME US RAIL CORP RR 27.33</t>
  </si>
  <si>
    <t>BRIDGE-93-2734</t>
  </si>
  <si>
    <t>BRIDGE-93-2810</t>
  </si>
  <si>
    <t>JAC-93</t>
  </si>
  <si>
    <t>EACH</t>
  </si>
  <si>
    <t>PAVEMENT CALCULATIONS</t>
  </si>
  <si>
    <t>01/STR/PV</t>
  </si>
  <si>
    <r>
      <t>06/S</t>
    </r>
    <r>
      <rPr>
        <sz val="11"/>
        <color theme="1"/>
        <rFont val="Calibri"/>
        <family val="2"/>
      </rPr>
      <t>&lt;2/PV</t>
    </r>
  </si>
  <si>
    <t>05/NHS/PV</t>
  </si>
  <si>
    <t>07/NHS/BR</t>
  </si>
  <si>
    <t>JAC-93-17.46   PID 84619</t>
  </si>
  <si>
    <t>SUB TOTAL 02</t>
  </si>
  <si>
    <t>SUB TOTAL 01</t>
  </si>
  <si>
    <t>QUANTITY GOES TO GN</t>
  </si>
  <si>
    <t>EXTENSION NUMBER</t>
  </si>
  <si>
    <t>WELLSTON TO VINTON CO. LINE</t>
  </si>
  <si>
    <t>SUB TOTAL 06</t>
  </si>
  <si>
    <t>SUB TOTAL 05</t>
  </si>
  <si>
    <t>TOTAL 05</t>
  </si>
  <si>
    <t xml:space="preserve"> TOTAL 06</t>
  </si>
  <si>
    <t>CURB AREA</t>
  </si>
  <si>
    <t xml:space="preserve">TOTALS  </t>
  </si>
  <si>
    <t xml:space="preserve">              </t>
  </si>
  <si>
    <t>QTY TO GN</t>
  </si>
  <si>
    <t>26' AND WIDER - RURAL AREAS ONLY</t>
  </si>
  <si>
    <t>PARTICIPATION</t>
  </si>
  <si>
    <t>02/S&lt;2/PV</t>
  </si>
  <si>
    <t>06/S&lt;2/PV</t>
  </si>
  <si>
    <t>SUB TOTAL</t>
  </si>
  <si>
    <t>SUBTOTAL 06</t>
  </si>
  <si>
    <t>SUBTOTAL 05</t>
  </si>
  <si>
    <t>SR 93-WELLSTON</t>
  </si>
  <si>
    <t>SQ.YD.</t>
  </si>
  <si>
    <t>TOTALS 01</t>
  </si>
  <si>
    <t>TOTALS 02</t>
  </si>
  <si>
    <t>SUBTOTALS</t>
  </si>
  <si>
    <t>TOTALS FOR 02</t>
  </si>
  <si>
    <t>TOTALS FOR 05</t>
  </si>
  <si>
    <t>TOTALS FOR 06</t>
  </si>
  <si>
    <t>SUB TOTALS</t>
  </si>
  <si>
    <t>SHEET TOTALS</t>
  </si>
  <si>
    <t>SUB-TOTALS</t>
  </si>
  <si>
    <t>ELASTOMERIC STRIP SEAL WITHOUT STEEL EXTRUSIONS, AS PER PLAN</t>
  </si>
  <si>
    <t>27.3535-27.3677 (BUTT JOINT)</t>
  </si>
  <si>
    <t>28.0830-28.0972 (BUTT JOINT)</t>
  </si>
  <si>
    <t>28.1124-28.1383 (BUTT JOINT)</t>
  </si>
  <si>
    <t>EXTRA AREAS DRIVES &amp; MB  05/NHS/PV</t>
  </si>
  <si>
    <t>EXTRA AREAS DRIVES &amp; MB  06/S&lt;2/PV</t>
  </si>
  <si>
    <t>27.3317-27.3362 (APPROACH PAVEMENT)</t>
  </si>
  <si>
    <t>SKEW</t>
  </si>
  <si>
    <t xml:space="preserve"> STEEL DRIP STRIP</t>
  </si>
  <si>
    <t>518 22300</t>
  </si>
  <si>
    <t>519 12300</t>
  </si>
  <si>
    <t>519 12800</t>
  </si>
  <si>
    <t>SPECIAL</t>
  </si>
  <si>
    <t>BRIDGE DECK SURFACE PREPARATION, MISC.: BOX BEAM PREPARATION AND/OR CONCRETE REPAIR</t>
  </si>
  <si>
    <t xml:space="preserve"> PATCHING CONCRETE BRIDGE DECK, TYPE B</t>
  </si>
  <si>
    <t>ASPHALT CONCRETE INTERMEDIATE  COURSE, TYPE 1, PG64-22</t>
  </si>
  <si>
    <t>STUCTURAL JOINT OR JOINT SEALER, MISC.:              COMPRESSION SEAL</t>
  </si>
  <si>
    <t>PAVEMENT PLANING ASPHALT CONCRETE,              AS PER PLAN</t>
  </si>
  <si>
    <t>JAC-93-2734    SFN: 4001613</t>
  </si>
  <si>
    <t>JAC-93-2810    SFN: 4001605</t>
  </si>
  <si>
    <t>TYPE 3                                         WATER- PROOFING</t>
  </si>
  <si>
    <t xml:space="preserve">REMOVAL OF EXISTING COATINGS FROM CONCRETE SURFACES                                </t>
  </si>
  <si>
    <t>PAVEMENT WIDTH</t>
  </si>
  <si>
    <t>SHOULDER WIDTH</t>
  </si>
  <si>
    <t>LOCATION</t>
  </si>
  <si>
    <t>PAVEMENT AREA</t>
  </si>
  <si>
    <t>COUNTY</t>
  </si>
  <si>
    <t>PAVEMENT DATA</t>
  </si>
  <si>
    <t>1.25"</t>
  </si>
  <si>
    <t>ROUTE</t>
  </si>
  <si>
    <t>ROS</t>
  </si>
  <si>
    <t>INTERSECTING DIMENSIONS</t>
  </si>
  <si>
    <t>01/NHS/PV</t>
  </si>
  <si>
    <t xml:space="preserve">PAVEMENT  AREA </t>
  </si>
  <si>
    <t>TACK COAT (0.075 GAL/SQ YD)</t>
  </si>
  <si>
    <t>PAVEMENT</t>
  </si>
  <si>
    <t>PLANING</t>
  </si>
  <si>
    <t>AS PER PLAN</t>
  </si>
  <si>
    <t>CONCRETE,</t>
  </si>
  <si>
    <t>TACK</t>
  </si>
  <si>
    <t>COAT</t>
  </si>
  <si>
    <t>(0.075</t>
  </si>
  <si>
    <t>GAL./SQ.YD.)</t>
  </si>
  <si>
    <t>S</t>
  </si>
  <si>
    <t>N</t>
  </si>
  <si>
    <t>80'</t>
  </si>
  <si>
    <t>40'</t>
  </si>
  <si>
    <t>CHANNELIZING LINE</t>
  </si>
  <si>
    <t>EDGE LINE</t>
  </si>
  <si>
    <t>O</t>
  </si>
  <si>
    <t>I</t>
  </si>
  <si>
    <t>L</t>
  </si>
  <si>
    <t>T</t>
  </si>
  <si>
    <t>H</t>
  </si>
  <si>
    <t>YELLOW</t>
  </si>
  <si>
    <t>E</t>
  </si>
  <si>
    <t>WHITE</t>
  </si>
  <si>
    <t>G</t>
  </si>
  <si>
    <t>RAISED PAVEMENT MARKER REMOVED</t>
  </si>
  <si>
    <t>RPM</t>
  </si>
  <si>
    <t>TWO WAY</t>
  </si>
  <si>
    <t>D</t>
  </si>
  <si>
    <t>REMARKS</t>
  </si>
  <si>
    <t>REFLECTOR TYPE</t>
  </si>
  <si>
    <t>HORIZONTAL CURVE</t>
  </si>
  <si>
    <t>MULTILANE DIVIDED HIGHWAY</t>
  </si>
  <si>
    <t>ONE LANE BRIDGE</t>
  </si>
  <si>
    <t>4 LANE UNDIVIDED TO 2 LANE TRANSITION</t>
  </si>
  <si>
    <t>CENTER LINE</t>
  </si>
  <si>
    <t>TWO WAY LEFT TURN LANE</t>
  </si>
  <si>
    <t>4 LANE DIVIDED TO 2 LANE TRANSITION</t>
  </si>
  <si>
    <t>LANE LINE</t>
  </si>
  <si>
    <t>STOP APPROACH</t>
  </si>
  <si>
    <t>EXIT RAMP</t>
  </si>
  <si>
    <t>APPROACH W/ LEFT TURN LANE</t>
  </si>
  <si>
    <t>ENTRANCE RAMP</t>
  </si>
  <si>
    <t>STANDARD DRAWING TC-65.11</t>
  </si>
  <si>
    <t>DETAIL</t>
  </si>
  <si>
    <t>STANDARD DRAWING TC-65.10</t>
  </si>
  <si>
    <t>STOP LINE</t>
  </si>
  <si>
    <t>SF</t>
  </si>
  <si>
    <t>SQ YD</t>
  </si>
  <si>
    <t>STATION</t>
  </si>
  <si>
    <t>CONVERSION TO MILE</t>
  </si>
  <si>
    <t>RUMBLE</t>
  </si>
  <si>
    <t>STRIPS</t>
  </si>
  <si>
    <t>(ASPHALT</t>
  </si>
  <si>
    <t>CONCRETE)</t>
  </si>
  <si>
    <t>ASPHALT CONCRETE SURFACE COURSE, 12.5MM, TYPE A (446)</t>
  </si>
  <si>
    <t>SEALING OF CONCRETE SURFACES                          (EPOXY-URETHANE)</t>
  </si>
  <si>
    <t>SEALING CONCRETE BRIDGE DECKS WITH HMWM RESIN</t>
  </si>
  <si>
    <t>PAVEMENT PLANING ASPHALT CONCRETE,       AS PER PLAN</t>
  </si>
  <si>
    <t>WORK ZONE ATTENUATOR (UNIDIRECTIONAL)</t>
  </si>
  <si>
    <t>13300</t>
  </si>
  <si>
    <t>13350</t>
  </si>
  <si>
    <t>OBJECT MARKER,                           ONE WAY</t>
  </si>
  <si>
    <t>INCREASED BARRIER DELINEATION</t>
  </si>
  <si>
    <t>WORK ZONE EDGE LINE,</t>
  </si>
  <si>
    <t>CLASS I   (YELLOW)</t>
  </si>
  <si>
    <t>CLASS I    (WHITE)</t>
  </si>
  <si>
    <t>PORTABLE BARRIER, 32"</t>
  </si>
  <si>
    <t>DL-1</t>
  </si>
  <si>
    <t>DL-2</t>
  </si>
  <si>
    <t>DL-3</t>
  </si>
  <si>
    <t>DL-4</t>
  </si>
  <si>
    <t>SHEET NUMBER</t>
  </si>
  <si>
    <t>REFERENCE</t>
  </si>
  <si>
    <t>EL-2</t>
  </si>
  <si>
    <t>PHASE/LOCATION</t>
  </si>
  <si>
    <t>NORTHBOUND</t>
  </si>
  <si>
    <t>EL-3</t>
  </si>
  <si>
    <t>SOUTHBOUND</t>
  </si>
  <si>
    <t>EL-5</t>
  </si>
  <si>
    <t>EL-7</t>
  </si>
  <si>
    <t>EL-8</t>
  </si>
  <si>
    <t>46000</t>
  </si>
  <si>
    <t>BASE</t>
  </si>
  <si>
    <t>AGGREGATE</t>
  </si>
  <si>
    <t>6"</t>
  </si>
  <si>
    <t>40600</t>
  </si>
  <si>
    <t>BARRIER REFLECTOR,             TYPE B</t>
  </si>
  <si>
    <t>WORK ZONE DOTTED LINE,                                           CLASS I</t>
  </si>
  <si>
    <t>TACK COAT</t>
  </si>
  <si>
    <t>(0.075 GAL/SQ YD)</t>
  </si>
  <si>
    <t>ASPHALT SURFACE COURSE</t>
  </si>
  <si>
    <t>TYPE 1 (448), PG64-22</t>
  </si>
  <si>
    <t>CU YD</t>
  </si>
  <si>
    <t>PAVEMENT PLANING ASPHALT CONCRETE, AS PER PLAN,                                               1.25" (RUMBLE STRIPS REMOVED)</t>
  </si>
  <si>
    <t>RUMBLE STRIPS,                                                 (ASPHALT CONCRETE)</t>
  </si>
  <si>
    <t>ROS-23-16.36</t>
  </si>
  <si>
    <t>PID 92010</t>
  </si>
  <si>
    <t>PHASE 2</t>
  </si>
  <si>
    <t>PHASE 3</t>
  </si>
  <si>
    <t>AT-2, PB-2</t>
  </si>
  <si>
    <t>PB-1, AT-1</t>
  </si>
  <si>
    <t>PP-2, EL-4</t>
  </si>
  <si>
    <t>PP-1, EL-1</t>
  </si>
  <si>
    <t>PP-3, EL-6</t>
  </si>
  <si>
    <t>PHASE 4</t>
  </si>
  <si>
    <t>PP-4, EL-8</t>
  </si>
  <si>
    <t>AT-4, PB-4</t>
  </si>
  <si>
    <t>AT-5, PB-6</t>
  </si>
  <si>
    <t>0.75" MAX.</t>
  </si>
  <si>
    <t>ORR RD.</t>
  </si>
  <si>
    <t>CROUSE CHAPEL RD.</t>
  </si>
  <si>
    <t>BLACKWATER RD.</t>
  </si>
  <si>
    <t>424</t>
  </si>
  <si>
    <t>FINE GRADED POLYMER ASPHALT CONCRETE, TYPE B</t>
  </si>
  <si>
    <t>0.75" MAX</t>
  </si>
  <si>
    <t>1"</t>
  </si>
  <si>
    <t>FINE GRADED</t>
  </si>
  <si>
    <t xml:space="preserve">ASPHALT </t>
  </si>
  <si>
    <t>TYPE B</t>
  </si>
  <si>
    <t>POLYMER</t>
  </si>
  <si>
    <t>RAMP</t>
  </si>
  <si>
    <t>ROS-23-12.82  PID 100422</t>
  </si>
  <si>
    <t>North approach of River Bridge to 16.36 (just in front of the Hwy Patrol Sta)</t>
  </si>
  <si>
    <t>calculation for polymer modified joints</t>
  </si>
  <si>
    <t>4' wide</t>
  </si>
  <si>
    <t>15" deep</t>
  </si>
  <si>
    <t>63' long skew</t>
  </si>
  <si>
    <t>4' x 1.5' x 63'=315 cu.ft.</t>
  </si>
  <si>
    <t xml:space="preserve"> ITEM-846 CALCULATED BY 4'W x 1.25' D x 63' L</t>
  </si>
  <si>
    <t>TO STATION</t>
  </si>
  <si>
    <t>0" - 1"</t>
  </si>
  <si>
    <t xml:space="preserve"> AREA</t>
  </si>
  <si>
    <t>VARIES</t>
  </si>
  <si>
    <t>36</t>
  </si>
  <si>
    <t>US-23/SR-159 RAMPS</t>
  </si>
  <si>
    <t>BK MED.</t>
  </si>
  <si>
    <t>EQ.</t>
  </si>
  <si>
    <t>BK WB 35</t>
  </si>
  <si>
    <t>AH MED.</t>
  </si>
  <si>
    <t>CADD MEASURED (PAVEMENT VARIES AREAS)</t>
  </si>
  <si>
    <t>MILL/FILL TO MAINTAIN VERTICAL CLEARANCE UNDER SR-159</t>
  </si>
  <si>
    <t>MILL/FILL TO MAINTAIN VERTICAL CLEARANCE UNDER OVERBRIDGE RD.</t>
  </si>
  <si>
    <t>MILL/FILL TO MAINTAIN VERTICAL CLEARANCE UNDER RR</t>
  </si>
  <si>
    <t>MILL/FILL TO MAINTAIN VERTICAL CLEARANCE UNDER MARIETTA RD.</t>
  </si>
  <si>
    <t xml:space="preserve">TOTAL </t>
  </si>
  <si>
    <t>AREA</t>
  </si>
  <si>
    <t>US-23 SB/US-35 EB</t>
  </si>
  <si>
    <t>AH EB 35</t>
  </si>
  <si>
    <t>BK EB 35</t>
  </si>
  <si>
    <t>BUTT JOINT AT END APPROACH SLAB OF ROS-23-1257 L</t>
  </si>
  <si>
    <t>BUTT JOINT</t>
  </si>
  <si>
    <t>BUTT JOINT AT BRIDGE APPROACH</t>
  </si>
  <si>
    <t xml:space="preserve"> OVERLAP SB US-23/EB US-35</t>
  </si>
  <si>
    <t xml:space="preserve"> BEGIN OF SPLIT SB US-23/EB US-35</t>
  </si>
  <si>
    <t>US-23 SB</t>
  </si>
  <si>
    <t>US-35 EB</t>
  </si>
  <si>
    <t>BEGIN SB US-23 INCLUDES GORE AREA AT MERGE</t>
  </si>
  <si>
    <t>AH SB 23</t>
  </si>
  <si>
    <t>MILL/FILL TO MAINTAIN VERTICAL CLEARANCE UNDER US-35 WB</t>
  </si>
  <si>
    <t>BK SB 23</t>
  </si>
  <si>
    <t>SB 23/WEIGH STA RAMP A TAPER AND GORE</t>
  </si>
  <si>
    <t>RAMP A (WEIGH STA.)</t>
  </si>
  <si>
    <t>BUTT JOINT ON RAMP A OF CLOSED WEIGH STATION</t>
  </si>
  <si>
    <t>BUTT JOINT ON RAMP B OF CLOSED WEIGH STATION</t>
  </si>
  <si>
    <t>RAMP B (WEIGH STA.)</t>
  </si>
  <si>
    <t>SB 23 /WEIGH STA. RAMP B GORE AND TAPER</t>
  </si>
  <si>
    <t>WORK LIMITS FOR ROS-23-1533 L - SEE STRUCTURES SHEET FOR QUANITITIES</t>
  </si>
  <si>
    <t>DRIVING LANES, TAPER AND GORE @ SR-159 RAMP B</t>
  </si>
  <si>
    <t>DRIVING LANES, TAPER AND GORE @ SR-159 RAMP D</t>
  </si>
  <si>
    <t>SR-159 RAMP B</t>
  </si>
  <si>
    <t>SR-159 RAMP D</t>
  </si>
  <si>
    <t>MILL/FILL @ MERGE WITH SR-159 SB TO MATCH EX. PAVEMENT</t>
  </si>
  <si>
    <t>SR-159 RAMP E</t>
  </si>
  <si>
    <t>SPLIT WITH RAMP D INCLUDING GORE</t>
  </si>
  <si>
    <t>CY</t>
  </si>
  <si>
    <t>SY</t>
  </si>
  <si>
    <t>GAL</t>
  </si>
  <si>
    <t>L X 10/12/9 X 0.075</t>
  </si>
  <si>
    <t>TOTALS THIS SHEET</t>
  </si>
  <si>
    <t>SUB-TOTAL</t>
  </si>
  <si>
    <t>TREATING OF                         BRIDGE DECK                            WITH SRS</t>
  </si>
  <si>
    <t>SPECIAL  -                            PRESSURE RELIEF JOINT, TYPE A</t>
  </si>
  <si>
    <t>SPECIAL - MISC.: MICRO-PLANING TO PROFILE</t>
  </si>
  <si>
    <t xml:space="preserve">23 NB/35 WB </t>
  </si>
  <si>
    <t>FULL DEPTH PAVEMENT SAWING</t>
  </si>
  <si>
    <t>REPAIR DATA</t>
  </si>
  <si>
    <t>DEPTH</t>
  </si>
  <si>
    <t xml:space="preserve">23 NB </t>
  </si>
  <si>
    <t>NUMBER OF JOINT REPAIRS</t>
  </si>
  <si>
    <t xml:space="preserve"> RAMP C</t>
  </si>
  <si>
    <t>23 SB/35 EB</t>
  </si>
  <si>
    <t xml:space="preserve">24 NB </t>
  </si>
  <si>
    <t>23 SB</t>
  </si>
  <si>
    <t>24 SB</t>
  </si>
  <si>
    <t>25 SB</t>
  </si>
  <si>
    <t>26 SB</t>
  </si>
  <si>
    <t>23 NB/SR 159</t>
  </si>
  <si>
    <t>23 SB/SR 159</t>
  </si>
  <si>
    <t>RAMP D</t>
  </si>
  <si>
    <t>WB 35</t>
  </si>
  <si>
    <t>EB 35</t>
  </si>
  <si>
    <t>INCH</t>
  </si>
  <si>
    <t xml:space="preserve">TO </t>
  </si>
  <si>
    <t>AND RIGID REPLACEMENT,</t>
  </si>
  <si>
    <t xml:space="preserve"> CLASS QC MS, AS PER PLAN</t>
  </si>
  <si>
    <t xml:space="preserve">FULL DEPTH PAVEMENT REMOVAL </t>
  </si>
  <si>
    <t>ASPHALT CONCRETE BASE,</t>
  </si>
  <si>
    <t>(0.075 GAL/ SY)</t>
  </si>
  <si>
    <t>SHOULDER                AREA</t>
  </si>
  <si>
    <t>TOTALS FROM SHEET 11</t>
  </si>
  <si>
    <t xml:space="preserve"> PG64-22</t>
  </si>
  <si>
    <t>PAVING OVER RUMBLE STRIPS</t>
  </si>
  <si>
    <t>7.10 MILES X 4.42 CY/MILE</t>
  </si>
  <si>
    <t>SLM</t>
  </si>
  <si>
    <t>TO SLM</t>
  </si>
  <si>
    <t>ONE WAY</t>
  </si>
  <si>
    <t>R</t>
  </si>
  <si>
    <t>M</t>
  </si>
  <si>
    <t>.</t>
  </si>
  <si>
    <t>PAVEMENT PLANING ASPHALT CONCRETE</t>
  </si>
  <si>
    <t>PAVEMENT PLANING ASPHALT CONCRETE, (VARIABLE THICKNESS)</t>
  </si>
  <si>
    <t>PAVEMENT PLANING, PORTLAND CEMENT CONCRETE</t>
  </si>
  <si>
    <t>ASPHALT CONCRETE SURFACE COURSE, 12.5MM, TYPE A (448)</t>
  </si>
  <si>
    <t>ASPHALT CONCRETE SURFACE COURSE, 12.5MM, TYPE A (448), (VARIABLE THICKNESS)</t>
  </si>
  <si>
    <t>SFN,</t>
  </si>
  <si>
    <t>BRIDGE NUMBER,</t>
  </si>
  <si>
    <t>REAR APPROACH SLAB</t>
  </si>
  <si>
    <t>BRIDGE</t>
  </si>
  <si>
    <t>FORWARD APPROACH SLAB</t>
  </si>
  <si>
    <t>TOTALS CARRIED GENERAL SUMMARY</t>
  </si>
  <si>
    <t>1.5"AVG.</t>
  </si>
  <si>
    <t>2.25" AVG</t>
  </si>
  <si>
    <t>PATCHING CONCRETE STRUCTURE</t>
  </si>
  <si>
    <t>PAVE THRU</t>
  </si>
  <si>
    <t xml:space="preserve"> </t>
  </si>
  <si>
    <t>SHOULDER
AREA</t>
  </si>
  <si>
    <t>SHOULDER
WIDTH</t>
  </si>
  <si>
    <t>PAVEMENT
AREA</t>
  </si>
  <si>
    <t>PAVEMENT
WIDTH</t>
  </si>
  <si>
    <t>yes</t>
  </si>
  <si>
    <t>TACK COAT, 702.13
(0.07 GAL./SQ.YD.)</t>
  </si>
  <si>
    <t>TACK COAT
(0.085 GAL./SQ.YD.)</t>
  </si>
  <si>
    <t>WEARING COURSE REMOVED</t>
  </si>
  <si>
    <t>JOINT SEALER,
AS PER PLAN</t>
  </si>
  <si>
    <t>ROS-35-1552 L   SFN: 7101651</t>
  </si>
  <si>
    <t>OVER TWP. RD. 125 - KINNAMON LANE</t>
  </si>
  <si>
    <t>JAC-35-15.22/22.80</t>
  </si>
  <si>
    <t>PID 100488</t>
  </si>
  <si>
    <t>PAVEMENT REMOVED</t>
  </si>
  <si>
    <t>ROS-35-1552 R   SFN: 7101686</t>
  </si>
  <si>
    <t>ROS-35-1661 N    SFN:  7101716</t>
  </si>
  <si>
    <t>STEEL CULVERT</t>
  </si>
  <si>
    <t>CARRIES WORTHINGTON RUN</t>
  </si>
  <si>
    <t>ROS-35-1663 L   SFN:  7101740</t>
  </si>
  <si>
    <t>STEEL BEAM CONTINUOUS</t>
  </si>
  <si>
    <t>ROS-35-1663 R   SFN:  7101805</t>
  </si>
  <si>
    <t>CONCRETE CULVERT</t>
  </si>
  <si>
    <t>ROS-35-1780 N   SFN:  7101635</t>
  </si>
  <si>
    <t>ROS-35-1708 A   SFN:  7101821</t>
  </si>
  <si>
    <t>CARRIES ADENA DRAINAGE</t>
  </si>
  <si>
    <t>ROS-35-1851 L   SFN: 7101864</t>
  </si>
  <si>
    <t>OVER CR-550</t>
  </si>
  <si>
    <t>OVER SR-104</t>
  </si>
  <si>
    <t>ROS-35-1851 R   SFN: 7101899</t>
  </si>
  <si>
    <t>ROS-35-1876 L   SFN: 7101929</t>
  </si>
  <si>
    <t>B&amp;O RR (ABANDONED)</t>
  </si>
  <si>
    <t>ROS-35-1919 L   SFN: 7101988</t>
  </si>
  <si>
    <t>SCIOTO RIVER</t>
  </si>
  <si>
    <t>ROS-35-1919 R   SFN: 7102011</t>
  </si>
  <si>
    <t>DECK</t>
  </si>
  <si>
    <t>ROS-35-1972 L   SFN: 7102046</t>
  </si>
  <si>
    <t>CONCRETE SLAB CONTINUOUS</t>
  </si>
  <si>
    <t>ROS-35-1972 R   SFN: 7102070</t>
  </si>
  <si>
    <t>ROS-35-2014 L   SFN: 7102100</t>
  </si>
  <si>
    <t>N &amp; W RR</t>
  </si>
  <si>
    <t>ROS-35-2014 R   SFN: 7102135</t>
  </si>
  <si>
    <t>ROS-35-2042 N   SFN: 7102194</t>
  </si>
  <si>
    <t>SR-159/BRIDGE ST.</t>
  </si>
  <si>
    <t>ROS-35-2419 L   SFN: 7102259</t>
  </si>
  <si>
    <t>ROS-35-2419 R   SFN: 7102291</t>
  </si>
  <si>
    <t>ROS-35-2465 N   SFN: 7102313</t>
  </si>
  <si>
    <t>ROS-35-2469 N   SFN: 7102372</t>
  </si>
  <si>
    <t>BRIDGE DECK WATERPROOFING ASPHALT CONCRETE</t>
  </si>
  <si>
    <t>ASPHALT CONCRETE INTERMEDIATE COURSE, TYPE 1 (448)</t>
  </si>
  <si>
    <t>CHECK PROPOSAL NOTE 512</t>
  </si>
  <si>
    <t>ASPHALT CONCRETE INTERMEDIATE COURSE, 19 MM,
TYPE A (448)</t>
  </si>
  <si>
    <t>PATCHING CONCRETE BRIDGE DECK, TYPE B</t>
  </si>
  <si>
    <t>ROS-35-1876 R  SFN: 7101953</t>
  </si>
  <si>
    <t>TOTALS CARRIED TO SUMMARY</t>
  </si>
  <si>
    <t>SB US-23</t>
  </si>
  <si>
    <t>REAR APP. SLAB - FORWARD APP. SLAB</t>
  </si>
  <si>
    <t>ROS-35-1814  SFN: 7101813</t>
  </si>
  <si>
    <t>ADENA RD. OVERPASS -MILL/FILL UNDER  WITH MAINLINE</t>
  </si>
  <si>
    <t>TR-288 OVERPASS - MILL/FILL UNDER  WITH MAINLINE</t>
  </si>
  <si>
    <t>CSX RR OVERPASS - MILL/FILL UNDER  WITH MAINLINE</t>
  </si>
  <si>
    <t>US 50 WB OVERPASS - MILL/FILL UNDER  WITH MAINLINE</t>
  </si>
  <si>
    <t>SUSPEND AND RESUME PAVING BETWEEN THE APPROACH SLABS</t>
  </si>
  <si>
    <t>CARRIES DRAINAGE DITCH ON EXIT RAMP TO CR-550</t>
  </si>
  <si>
    <t xml:space="preserve">ROS-35-2351 N </t>
  </si>
  <si>
    <t xml:space="preserve">ROS-35-2287 </t>
  </si>
  <si>
    <t>US 23 NB OVERPASS - MILL/FILL UNDER  WITH MAINLINE</t>
  </si>
  <si>
    <t>PRESSURE JOINT</t>
  </si>
  <si>
    <t>15"</t>
  </si>
  <si>
    <t>NON-TRACKING 
TACK COAT
(0.085 GAL./SQ.YD.)</t>
  </si>
  <si>
    <t>TOTAL PAVEMENT AREA</t>
  </si>
  <si>
    <t>ASPHALT CONCRETE             SURFACE COURSE,</t>
  </si>
  <si>
    <t>WORK ZONE</t>
  </si>
  <si>
    <t>IMPACT ATTENUATOR</t>
  </si>
  <si>
    <t xml:space="preserve"> (UNIDIRECTIONAL)</t>
  </si>
  <si>
    <t>CLASS I, 6"   (YELLOW)</t>
  </si>
  <si>
    <t>CLASS I, 6"    (WHITE)</t>
  </si>
  <si>
    <t>PHASE I</t>
  </si>
  <si>
    <t>EASTBOUND</t>
  </si>
  <si>
    <t>EL-1</t>
  </si>
  <si>
    <t>PP-1</t>
  </si>
  <si>
    <t>WESTBOUND</t>
  </si>
  <si>
    <t>EL-6</t>
  </si>
  <si>
    <t>MOT 1</t>
  </si>
  <si>
    <t>MOT 2</t>
  </si>
  <si>
    <t>MOT 1, 2</t>
  </si>
  <si>
    <t>(0.085 GAL/SQ YD)</t>
  </si>
  <si>
    <t>MOT 2, 3</t>
  </si>
  <si>
    <t>MOT 4</t>
  </si>
  <si>
    <t>MOT 4,5</t>
  </si>
  <si>
    <t>MOT 5, 6</t>
  </si>
  <si>
    <t>BP-1</t>
  </si>
  <si>
    <t>PP-2</t>
  </si>
  <si>
    <t>NON-TRACKING TACK COAT</t>
  </si>
  <si>
    <t>PAVEMENT PLANING
ASPHALT CONCRETE,
AS PER PLAN, 1.25"
(RUMBLE STRIPS REMOVED)</t>
  </si>
  <si>
    <t>12.5MM, TYPE A</t>
  </si>
  <si>
    <t>EL-1A</t>
  </si>
  <si>
    <t>PP-3</t>
  </si>
  <si>
    <t>BARRIER REFLECTOR,             TYPE 3, ONE WAY</t>
  </si>
  <si>
    <t xml:space="preserve">BEG </t>
  </si>
  <si>
    <t>END</t>
  </si>
  <si>
    <t>Enter the values for the red boxes</t>
  </si>
  <si>
    <t>Enter the number of miles being resurfaced</t>
  </si>
  <si>
    <t>Dust Control = miles x 1.5 (rounded)</t>
  </si>
  <si>
    <t>ITEM 616   WATER</t>
  </si>
  <si>
    <t>M GAL</t>
  </si>
  <si>
    <t>Replacement Sign = miles / 2 (rounded up)</t>
  </si>
  <si>
    <t>ITEM 614 REPLACEMENT SIGN</t>
  </si>
  <si>
    <t>Replacement Sign = miles * 8 (rounded)</t>
  </si>
  <si>
    <t>ITEM 614 REPLACEMENT DRUM</t>
  </si>
  <si>
    <t>WZ increased penalties signs =</t>
  </si>
  <si>
    <t>miles /2 *4 (rounded)</t>
  </si>
  <si>
    <t xml:space="preserve">plus entrance ramps in work zone </t>
  </si>
  <si>
    <t>ITEM 614 WORK ZONE INCREASED PENALTIES SIGN</t>
  </si>
  <si>
    <t>LEO = miles * 10 (rounded nearest 10)</t>
  </si>
  <si>
    <t>ITEM 614 LEO WITH PATROL CAR FOR ASSISTANCE</t>
  </si>
  <si>
    <t>HOURS</t>
  </si>
  <si>
    <t>Items to be used as directed by engineer</t>
  </si>
  <si>
    <t>Item 410 = miles * 5 (rounded nearest 5)</t>
  </si>
  <si>
    <t>ITEM 410 TRAFFIC COMPACTED SURFACE, TYPE A OR B</t>
  </si>
  <si>
    <t xml:space="preserve">CU. YD. </t>
  </si>
  <si>
    <t>Item 410 = miles * 10 (rounded nearest 5)</t>
  </si>
  <si>
    <t>ITEM 614 ASPHALT CONCRETE FOR MAINT. TRAFFIC</t>
  </si>
  <si>
    <t>Work zone Markings and Signs</t>
  </si>
  <si>
    <t>ITEM 614 WORK ZONE LANE LINE, CLASS II</t>
  </si>
  <si>
    <t>(from pav't mrkg calcs)</t>
  </si>
  <si>
    <t>ITEM 614 WORK ZONE MARKING SIGN</t>
  </si>
  <si>
    <t>MARKING SIGNS:</t>
  </si>
  <si>
    <t xml:space="preserve">No Edge Line:  </t>
  </si>
  <si>
    <t># of Entrance Ramps</t>
  </si>
  <si>
    <t># Public Intersections</t>
  </si>
  <si>
    <t>(Btw/n Beg. &amp; END)</t>
  </si>
  <si>
    <t>at least every 2 mile</t>
  </si>
  <si>
    <t>Do Not Pass</t>
  </si>
  <si>
    <t>1 at ea. Beginning</t>
  </si>
  <si>
    <t>Pass With Care</t>
  </si>
  <si>
    <t>1 at ea. End</t>
  </si>
  <si>
    <t>Total Signs</t>
  </si>
  <si>
    <t>ITEM 614 WORK ZONE STOP LINE, CLASS I</t>
  </si>
  <si>
    <t>ITEM 614 WORK ZONE CHANNELIZING LINE, CLASS I</t>
  </si>
  <si>
    <t>ITEM 614 WORK ZONE EDGE LINE, CLASS I, 740.06, TYPE 1</t>
  </si>
  <si>
    <t>(750' ea taper, 1 EA for EB/ WB = 2x 2 (ea phase)</t>
  </si>
  <si>
    <t>FOR 3-lane section</t>
  </si>
  <si>
    <t>9830/5280=</t>
  </si>
  <si>
    <t>ITEM 614 WORK ZONE DOTTED LINE, CLASS I, 740.06, TYPE 1</t>
  </si>
  <si>
    <t>660' ea taper, 1 EA for EB/ WB = 2x 2 (ea phase)</t>
  </si>
  <si>
    <t xml:space="preserve">Portable Changeable Message Signs </t>
  </si>
  <si>
    <t>months for construcion</t>
  </si>
  <si>
    <t>number of signs needed</t>
  </si>
  <si>
    <t>additional sign months</t>
  </si>
  <si>
    <t>ITEM 614, PORTABLE CHANGEABLE MESSAGE SIGNS, APP</t>
  </si>
  <si>
    <t>SIGN MNTH</t>
  </si>
  <si>
    <t>FLATSHEET SIGNS</t>
  </si>
  <si>
    <t>ITEM 614 WORK ZONE SPEED LIMIT SIGN</t>
  </si>
  <si>
    <t>NOT USED</t>
  </si>
  <si>
    <t>Length of project x 2 (1/2 mile spacing) x 2 (Sides of road) x 2 (Both Directions)</t>
  </si>
  <si>
    <t>ITEM 614 SPEED ZONE AHEAD SYMBOL SIGN</t>
  </si>
  <si>
    <t>2 Before Entering Each Way</t>
  </si>
  <si>
    <t>DSLs</t>
  </si>
  <si>
    <t>SPACING = 1 MILE  ADD 1 SIGN FOR THE BEGINNING</t>
  </si>
  <si>
    <t>MILES/1 +1</t>
  </si>
  <si>
    <t>ADD NUMBER OF ENTRANCE RAMPS</t>
  </si>
  <si>
    <t>DIFFERENT LENGTH OR PHASE</t>
  </si>
  <si>
    <t>TOTAL</t>
  </si>
  <si>
    <t>ITEM 614, DIGITAL SPEED LIMIT (DSL) SIGN ASSEMBLY</t>
  </si>
  <si>
    <t>for MOT notes</t>
  </si>
  <si>
    <t>number of layers (milling, inter, surface?)</t>
  </si>
  <si>
    <t>BOTH NB &amp; SB = SIGNS FOR ONE WAY*2 =</t>
  </si>
  <si>
    <t xml:space="preserve">COMMENTS
</t>
  </si>
  <si>
    <t>0.75"</t>
  </si>
  <si>
    <t>COUNTY-ROUTE
DIRECTION</t>
  </si>
  <si>
    <t>DIRECTION</t>
  </si>
  <si>
    <t>ADA-32</t>
  </si>
  <si>
    <t xml:space="preserve">SEALING OF CONCRETE 
SURFACES (EPOXY-URETHANE)
</t>
  </si>
  <si>
    <t xml:space="preserve">
REMOVAL, MISC.: CRACK SEALANT REMOVAL
</t>
  </si>
  <si>
    <t>PARAPET SURFACE WIDTH</t>
  </si>
  <si>
    <t xml:space="preserve"> WIDTH</t>
  </si>
  <si>
    <t>PAVEMENT PLANING
ASPHALT CONCRETE,
AS PER PLAN,
1.25"
(RUMBLE STRIPS REMOVED)</t>
  </si>
  <si>
    <t>WORK ZONE
IMPACT ATTENUATOR
(UNIDIRECTIONAL)</t>
  </si>
  <si>
    <t>BARRIER REFLECTOR,
TYPE 1
ONE-WAY</t>
  </si>
  <si>
    <t>OBJECT MARKER,
ONE WAY</t>
  </si>
  <si>
    <t>WORK ZONE EDGE LINE,
CLASS I, 6", 740.06, 
TYPE 1
(YELLOW)</t>
  </si>
  <si>
    <t>WORK ZONE EDGE LINE,
CLASS I, 6", 740.06,
TYPE 1
(WHITE)</t>
  </si>
  <si>
    <t>SR-32</t>
  </si>
  <si>
    <t>ADA-32-1182</t>
  </si>
  <si>
    <t>PHASE II</t>
  </si>
  <si>
    <t>DL-7</t>
  </si>
  <si>
    <t>ELY-15</t>
  </si>
  <si>
    <t>ELW-16</t>
  </si>
  <si>
    <t>PP-9</t>
  </si>
  <si>
    <t>ELW-17</t>
  </si>
  <si>
    <t>PP-10</t>
  </si>
  <si>
    <t>ELY-18</t>
  </si>
  <si>
    <t>ELY-19</t>
  </si>
  <si>
    <t>DL-8</t>
  </si>
  <si>
    <t xml:space="preserve">EDGE LINE, 6" (YELLOW)  </t>
  </si>
  <si>
    <t xml:space="preserve">EDGE LINE, 6" (WHITE)  </t>
  </si>
  <si>
    <t xml:space="preserve">LANE LINE, 6"   </t>
  </si>
  <si>
    <t>PAVEMENT
GROOVING</t>
  </si>
  <si>
    <t>FOR 6" RECESSED MARKING, (ASPHALT)</t>
  </si>
  <si>
    <t>FOR 6" RECESSED MARKING, (CONCRETE)</t>
  </si>
  <si>
    <t>CHANNELIZING LINE, 12"</t>
  </si>
  <si>
    <t>TACK COAT
(0.085 GAL/SY)</t>
  </si>
  <si>
    <t>15</t>
  </si>
  <si>
    <t xml:space="preserve">WORK ZONE EDGE LINE,
CLASS I, 6", 807 </t>
  </si>
  <si>
    <t>WORK ZONE DOTTED LINE,
CLASS I, 6", 807</t>
  </si>
  <si>
    <t>TOTALS FROM SHEET 17</t>
  </si>
  <si>
    <t>THIS SHEET SUB-TOTALS</t>
  </si>
  <si>
    <t>ASPHALT CONCRETE
SURFACE COURSE,
TYPE 1 (448), PG64-22
1.25"</t>
  </si>
  <si>
    <t>REMOVAL OF EXISTING PAVEMENT MARKING</t>
  </si>
  <si>
    <t>DOTTED LINE, 6"</t>
  </si>
  <si>
    <t>AUXILIARY MARKINGS</t>
  </si>
  <si>
    <t>THIS SHEET TOTALS</t>
  </si>
  <si>
    <t>LANE
LINE</t>
  </si>
  <si>
    <t>120'</t>
  </si>
  <si>
    <t>WHITE/
RED</t>
  </si>
  <si>
    <t>YELLOW/
YELLOW</t>
  </si>
  <si>
    <t>CENTERLINE</t>
  </si>
  <si>
    <t>YELLOW/
RED</t>
  </si>
  <si>
    <t>RUMBLE STRIPS, SHOULDER 
(ASPHALT CONCRETE)</t>
  </si>
  <si>
    <t xml:space="preserve">  TOTALS CARRIED TO GENERAL SUMMARY</t>
  </si>
  <si>
    <t xml:space="preserve">  TOTALS CARRIED TO SHEET P.17</t>
  </si>
  <si>
    <t>DELINEATOR, POST,
GROUND MOUNTED</t>
  </si>
  <si>
    <t>REMOVAL OF DELINEATOR</t>
  </si>
  <si>
    <t>Description:</t>
  </si>
  <si>
    <t>Location:</t>
  </si>
  <si>
    <t>PID:</t>
  </si>
  <si>
    <t>CADD MEASURED
ADDT'L PAVEMENT AREA</t>
  </si>
  <si>
    <t>Summaries Included</t>
  </si>
  <si>
    <t>Pavement Calculations</t>
  </si>
  <si>
    <t>Pavement Marking Summary</t>
  </si>
  <si>
    <t>RPM Calculations</t>
  </si>
  <si>
    <t>Embankment</t>
  </si>
  <si>
    <t>Seeding Calcs</t>
  </si>
  <si>
    <t>Seeding &amp; Mulching</t>
  </si>
  <si>
    <t>ITEM 659 - LIME:</t>
  </si>
  <si>
    <t>ITEM 659 - REPAIR SEEDING AND MULCHING:</t>
  </si>
  <si>
    <t>THE APPLICATION RATE FOR THIS ITEM IS</t>
  </si>
  <si>
    <t>BASED ON THE AREA OF SEEDING.</t>
  </si>
  <si>
    <t>5% OF THE SEEDING AREA.</t>
  </si>
  <si>
    <t>SQ YD OF SEEDING AND MULCHING</t>
  </si>
  <si>
    <t>SQ FT</t>
  </si>
  <si>
    <t>X</t>
  </si>
  <si>
    <t>SQ YDS</t>
  </si>
  <si>
    <t>ACRE</t>
  </si>
  <si>
    <t>ITEM 659 - COMMERCIAL FERTILIZER:</t>
  </si>
  <si>
    <t>20 POUNDS PER 1000 SQ FT OF SEEDING.</t>
  </si>
  <si>
    <t>1ST APPLICATION:</t>
  </si>
  <si>
    <t>SF/SQ</t>
  </si>
  <si>
    <t>ITEM 659 - WATER:</t>
  </si>
  <si>
    <t>÷</t>
  </si>
  <si>
    <t>LBS</t>
  </si>
  <si>
    <t xml:space="preserve">2 APPLICATIONS OF 300 GALLONS PER 1000 </t>
  </si>
  <si>
    <t>SQ FT OF SEEDING</t>
  </si>
  <si>
    <t>2ND APPLICATION</t>
  </si>
  <si>
    <t>10 LBS/1000 SF</t>
  </si>
  <si>
    <t>SQ YD OF SEEDING AND</t>
  </si>
  <si>
    <t>LB</t>
  </si>
  <si>
    <t>TON</t>
  </si>
  <si>
    <t>ITEM 659 - COMMERCIAL FERTILIZER</t>
  </si>
  <si>
    <t>GALLONS =</t>
  </si>
  <si>
    <t>TOTAL CARRIED TO GENERAL SUMMARY:</t>
  </si>
  <si>
    <t>ITEM 659 - WATER =</t>
  </si>
  <si>
    <t>MAINTENANCE OF TRAFFIC</t>
  </si>
  <si>
    <t>DIRECTION,
SIDE</t>
  </si>
  <si>
    <t>GUARDRAIL
DATA</t>
  </si>
  <si>
    <t>GUARDRAIL REMOVED</t>
  </si>
  <si>
    <t>ANCHOR ASSEMBLEY REMOVED,
TYPE A</t>
  </si>
  <si>
    <t>ANCHOR ASSEMBLEY REMOVED,
TYPE E</t>
  </si>
  <si>
    <t>ANCHOR ASSEMBLEY REMOVED,
TYPE T</t>
  </si>
  <si>
    <t>ANCHOR ASSEMBLEY REMOVED,
TYPE B</t>
  </si>
  <si>
    <t>GUARDRAIL REMOVED,
BARRIER DESIGN</t>
  </si>
  <si>
    <t>BRIDGE TERMINAL
ASSEMBLY REMOVED</t>
  </si>
  <si>
    <t>IMPACT ATTENUATOR
REMOVED</t>
  </si>
  <si>
    <t>LINEAR GRADING,
AS PER PLAN</t>
  </si>
  <si>
    <t>BORROW</t>
  </si>
  <si>
    <t>DEEP BEAM BRIDGE RETROFIT RAILING</t>
  </si>
  <si>
    <t>GUARDRAIL,
TYPE MGS</t>
  </si>
  <si>
    <t>GUARDRAIL, TYPE 5, AS PER PLAN</t>
  </si>
  <si>
    <t>GUARDRAIL, TYPE MGS
WITH LONG POSTS</t>
  </si>
  <si>
    <t>GUARDRAIL, BARRIER DESIGN,
TYPE MGS</t>
  </si>
  <si>
    <t>ANCHOR ASSEMBLY
TYPE E</t>
  </si>
  <si>
    <t>ANCHOR ASSEMBLY
TYPE T</t>
  </si>
  <si>
    <t>BRIDGE TERMINAL ASSEMBLY,
TYPE 1</t>
  </si>
  <si>
    <t>BRIDGE TERMINAL ASSEMBLY,
TYPE 2</t>
  </si>
  <si>
    <t>BRIDGE TERMINAL ASSEMBLY,
TYPE 4</t>
  </si>
  <si>
    <t>IMPACT ATTENUATOR,
TYPE 1 
(BI-DIRECTIONAL)</t>
  </si>
  <si>
    <t>BARRIER REFLECTER,
TYPE 1
 (BIDIRECTIONAL)</t>
  </si>
  <si>
    <t>BARRIER REFLECTER,
TYPE 3
 (BIDIRECTIONAL)</t>
  </si>
  <si>
    <t>SHOULDER RECONDITIONING, MISC.: 4" COMPACTED ASPHALT CONCRETE GRINDINGS</t>
  </si>
  <si>
    <t>AVG.
WIDTH</t>
  </si>
  <si>
    <t>EA</t>
  </si>
  <si>
    <t>STA</t>
  </si>
  <si>
    <t>SUB- TOTALS THIS SHEET</t>
  </si>
  <si>
    <t>Seeding and Mulching Calcs</t>
  </si>
  <si>
    <t>Guardrail Summary</t>
  </si>
  <si>
    <t>MOT Quantities</t>
  </si>
  <si>
    <t>MICROSURFACING, LEVELING COURSE</t>
  </si>
  <si>
    <t>MICROSURFACING, SURFACE COURSE</t>
  </si>
  <si>
    <t>WET REFLECTIVE THERMOPLASTIC
PAVEMENT MARKING</t>
  </si>
  <si>
    <t>WET REFLECTIVE EPOXY
PAVEMENT MARKING</t>
  </si>
  <si>
    <t>CONVERT TO MILES</t>
  </si>
  <si>
    <t>PATCHING CONCRETE BRIDGE DECK - TYPE C</t>
  </si>
  <si>
    <t>STRUCTURAL JOINT OR JOINT SEALER, MISC.: XJS, EXPANSION JOINT SYSTEM</t>
  </si>
  <si>
    <t>PAVEMENT PLANING
ASPHALT CONCRETE, 
CLASS A</t>
  </si>
  <si>
    <t>FOR 12" RECESSED MARKING, (ASPHALT)</t>
  </si>
  <si>
    <t>TREATING OF CONCRETE
BRIDGE DECK WITH SRS</t>
  </si>
  <si>
    <t>ADA-348-12.09</t>
  </si>
  <si>
    <t>Culvert Replacement</t>
  </si>
  <si>
    <t>Roadway Summary</t>
  </si>
  <si>
    <t>REFERNCE NO.</t>
  </si>
  <si>
    <t>SHEET NO.</t>
  </si>
  <si>
    <t>STATION TO STATION</t>
  </si>
  <si>
    <t>ANCHOR ASSEMBLY REMOVED, TYPE A</t>
  </si>
  <si>
    <t>EDGE LINE, 6", TYPE 1</t>
  </si>
  <si>
    <t>CENTER LINE, TYPE 1</t>
  </si>
  <si>
    <t>STATION RANGE</t>
  </si>
  <si>
    <t>STA.</t>
  </si>
  <si>
    <t>TYPICAL SECTION</t>
  </si>
  <si>
    <t>#</t>
  </si>
  <si>
    <t>DISTANCE (D)</t>
  </si>
  <si>
    <t>AVERAGE WIDTH (W)</t>
  </si>
  <si>
    <t>SURFACE AREA (A)
(DxW)/9</t>
  </si>
  <si>
    <t>SUBGRADE COMPACTION</t>
  </si>
  <si>
    <t>AGGREGATE BASE</t>
  </si>
  <si>
    <t>0.06 GAL./
SY</t>
  </si>
  <si>
    <t>0.09 GAL./
SY</t>
  </si>
  <si>
    <t>ADA-348</t>
  </si>
  <si>
    <t>Waterproofing</t>
  </si>
  <si>
    <t>x</t>
  </si>
  <si>
    <t>Outside Dimension:</t>
  </si>
  <si>
    <t>PEJF</t>
  </si>
  <si>
    <t>Rock Channel</t>
  </si>
  <si>
    <t>Area:</t>
  </si>
  <si>
    <t>Depth:</t>
  </si>
  <si>
    <t>Concrete Sealing</t>
  </si>
  <si>
    <t>Wingwall surface</t>
  </si>
  <si>
    <t>x4</t>
  </si>
  <si>
    <t>Box Face</t>
  </si>
  <si>
    <t>Box Entrance</t>
  </si>
  <si>
    <t>Headwall</t>
  </si>
  <si>
    <t>x2</t>
  </si>
  <si>
    <t>Closure Pour</t>
  </si>
  <si>
    <t>wall thick. (Wt)</t>
  </si>
  <si>
    <t>top thick. (Tt)</t>
  </si>
  <si>
    <t>h</t>
  </si>
  <si>
    <t>wf</t>
  </si>
  <si>
    <t>hf</t>
  </si>
  <si>
    <t>hcw</t>
  </si>
  <si>
    <t>a</t>
  </si>
  <si>
    <t>b</t>
  </si>
  <si>
    <t>Concrete Footer</t>
  </si>
  <si>
    <t>CF</t>
  </si>
  <si>
    <t>Vol1=(L*b*h)+(0.5*(H-h)*L*b)</t>
  </si>
  <si>
    <t>deg</t>
  </si>
  <si>
    <t>Radians</t>
  </si>
  <si>
    <t>bot. thick.
(Bt)</t>
  </si>
  <si>
    <t>(0.5*(H-Bt)*L)+(L*b)+(L*0.5')</t>
  </si>
  <si>
    <t>Width (Wc)</t>
  </si>
  <si>
    <t>Height (Hc)</t>
  </si>
  <si>
    <t>Length (Lc)</t>
  </si>
  <si>
    <t>[Wt*(Hc+Tt)*2]+(Tt*Wc)</t>
  </si>
  <si>
    <t>(Wc+Wc+Hc+Hc)*2'</t>
  </si>
  <si>
    <t>H=</t>
  </si>
  <si>
    <t>H*4=</t>
  </si>
  <si>
    <t>(H-Tt-Bt-Hc+b+0.5')*(Wc+Wt+Wt)</t>
  </si>
  <si>
    <t>2*(Wc+Wt+Wt)</t>
  </si>
  <si>
    <t>Vol2=H*[(0.5*b*(b*tan((PI()/2)-angle1)))-(((b/cos((PI()/2)-angle1))-b)*((b/cos((PI()/2)-angle1))-b)*tan(angle1))*0.5)]</t>
  </si>
  <si>
    <t>Angle1</t>
  </si>
  <si>
    <t>Angle2</t>
  </si>
  <si>
    <t>Concrete Wingwall1</t>
  </si>
  <si>
    <t>Concrete Wingwall2</t>
  </si>
  <si>
    <t>Concrete Foreslope Wall</t>
  </si>
  <si>
    <t>Vol=(H-Hc-Tt-Bt)*b*(Wc+Wt+Wt)</t>
  </si>
  <si>
    <t>Concrete Closure Pour</t>
  </si>
  <si>
    <t>Vol1=(Wc+Wt+Wt)*Bt*a</t>
  </si>
  <si>
    <t>Vol2(bevel)=(Wc+(0.5*Wt)+(0.5*Wt))*(0.5*Bt)*0.25'</t>
  </si>
  <si>
    <t>(Left Wingwall)</t>
  </si>
  <si>
    <t>Vol1= hf*wf*L</t>
  </si>
  <si>
    <t>Vol3=hf*[(0.5*(wf-a)*((wf-a)*tan((PI()/2)-angle1)))-((((wf-a)/cos((PI()/2)-angle1))-(wf-a))*((((wf-a)/cos((PI()/2)-angle1))-(wf-a))*tan(angle1))*0.5)]</t>
  </si>
  <si>
    <t>Vol2=hf*0.5*((a*cos((PI()/2)-angle1))-a)*(((a*cos((PI()/2)-angle1))-a)*tan(angle1))</t>
  </si>
  <si>
    <t>Vol4=hcw*a*L</t>
  </si>
  <si>
    <t>Vol5=hcw*0.5*((a*cos((PI()/2)-angle1))-a)*(((a*cos((PI()/2)-angle1))-a)*tan(angle1))</t>
  </si>
  <si>
    <t>(Center)</t>
  </si>
  <si>
    <t>Vol1=[hf*(Wc+Wt+Wt+2")*wf]-[hf*(0.5*a*(a/tan(angle1)))]-[hf*(0.5*a*(a/tan(angle2)))]</t>
  </si>
  <si>
    <t>Vol2=[hcw*(Wc+Wt+Wt+2")*a]-[hf*(0.5*a*(a/tan(angle1)))]-[hf*(0.5*a*(a/tan(angle2)))]</t>
  </si>
  <si>
    <t>(Right Wingwall)</t>
  </si>
  <si>
    <t>Vol2=hf*0.5*((a*cos((PI()/2)-angle2))-a)*(((a*cos((PI()/2)-angle2))-a)*tan(angle2))</t>
  </si>
  <si>
    <t>Vol3=hf*[(0.5*(wf-a)*((wf-a)*tan((PI()/2)-angle2)))-((((wf-a)/cos((PI()/2)-angle2))-(wf-a))*((((wf-a)/cos((PI()/2)-angle2))-(wf-a))*tan(angle2))*0.5)]</t>
  </si>
  <si>
    <t>Vol5=hcw*0.5*((a*cos((PI()/2)-angle2))-a)*(((a*cos((PI()/2)-angle2))-a)*tan(angle2))</t>
  </si>
  <si>
    <t>SUBTOTAL</t>
  </si>
  <si>
    <t>Subtotal</t>
  </si>
  <si>
    <t>TOTAL HEADWALL</t>
  </si>
  <si>
    <t>TOTAL FOOTER</t>
  </si>
  <si>
    <t>Right side plus 1 foot ext. on each end =[(Hc+Tt+Bt)*(Lc=2)]/9</t>
  </si>
  <si>
    <t>Left Side plus 1 foot extension on each end =[(Hc+Tt+Bt)*(Lc+2)]/9</t>
  </si>
  <si>
    <t>Top plus 1 foot overlap on each side=[(Wc+Wt+Wt+2)*Lc]/9</t>
  </si>
  <si>
    <t>Concrete Headwall</t>
  </si>
  <si>
    <t>covert</t>
  </si>
  <si>
    <t>convert</t>
  </si>
  <si>
    <t>Enter information into yellow cells</t>
  </si>
  <si>
    <t>BOX CULVERT</t>
  </si>
  <si>
    <t>Porous Backfill</t>
  </si>
  <si>
    <t>Vol1=(((H-h)/2)+h-0.5)*L*Bw</t>
  </si>
  <si>
    <t>Vol2=(H-0.5)*((0.5*Bw*(Bw*tan((PI()/2)-angle1)))-(0.5*(((Bw/cos((PI()/2)-angle1))-Bw)*tan(angle1))*((Bw/cos((PI()/2)-angle1))-Bw)))</t>
  </si>
  <si>
    <t>(Behind Left Wingwall)(from footer to 6" below top)</t>
  </si>
  <si>
    <t>Width(Bw)=</t>
  </si>
  <si>
    <t>Vol3=(H-0.5)*Bw*(((b/cos((PI()/2)-angle1))-b)*tan(angle1))</t>
  </si>
  <si>
    <t>(Behind Right Wingwall)(from footer to 6" below top)</t>
  </si>
  <si>
    <t>Vol2=(H-0.5)*((0.5*Bw*(Bw*tan((PI()/2)-angle2)))-(0.5*(((Bw/cos((PI()/2)-angle2))-Bw)*tan(angle2))*((Bw/cos((PI()/2)-angle2))-Bw)))</t>
  </si>
  <si>
    <t>Vol3=(H-0.5)*Bw*(((b/cos((PI()/2)-angle2))-b)*tan(angle2))</t>
  </si>
  <si>
    <t>TOTAL BACKFILL</t>
  </si>
  <si>
    <t>640+00.00</t>
  </si>
  <si>
    <t>639+20.00</t>
  </si>
  <si>
    <t>637+00.00</t>
  </si>
  <si>
    <t>637+60.00</t>
  </si>
  <si>
    <t>638+60.00</t>
  </si>
  <si>
    <t>638+10.51</t>
  </si>
  <si>
    <t>638+32.80</t>
  </si>
  <si>
    <t>Bridge</t>
  </si>
  <si>
    <t>Culvert</t>
  </si>
  <si>
    <t>Roadway includes Pave. Marking and RPMs</t>
  </si>
  <si>
    <t>Number of Structures</t>
  </si>
  <si>
    <t>PAVEMENT PLANING, ASPHALT CONCRETE</t>
  </si>
  <si>
    <t>4"</t>
  </si>
  <si>
    <t>AVERAGE PAVEMENT WIDTH</t>
  </si>
  <si>
    <t>AVERAGE LEFT SHOULDER WIDTH</t>
  </si>
  <si>
    <t>AVERAGE RIGHT SHOULDER WIDTH</t>
  </si>
  <si>
    <t>CL-1</t>
  </si>
  <si>
    <t>GR-1</t>
  </si>
  <si>
    <t>GR-2</t>
  </si>
  <si>
    <t>SD-1</t>
  </si>
  <si>
    <t>637+82.59</t>
  </si>
  <si>
    <t>638+36.04</t>
  </si>
  <si>
    <t>638+05.15</t>
  </si>
  <si>
    <t>638+47.52</t>
  </si>
  <si>
    <t>637+65.09</t>
  </si>
  <si>
    <t>637+95.82</t>
  </si>
  <si>
    <t>MB-1</t>
  </si>
  <si>
    <t>SPECIAL - MAILBOX, 
REMOVED AND RESET</t>
  </si>
  <si>
    <t>637+62.46</t>
  </si>
  <si>
    <t>637+69.86</t>
  </si>
  <si>
    <t>EXCAVATION</t>
  </si>
  <si>
    <t>EMBANKMENT</t>
  </si>
  <si>
    <t>N/A</t>
  </si>
  <si>
    <t>639+25.00</t>
  </si>
  <si>
    <t>8+75.00</t>
  </si>
  <si>
    <t>10+50.00</t>
  </si>
  <si>
    <t>SECTION DESC.</t>
  </si>
  <si>
    <t>Pavement Miles:</t>
  </si>
  <si>
    <t>Months of Construction:</t>
  </si>
  <si>
    <t>Lanes per Direction</t>
  </si>
  <si>
    <t>Layers:</t>
  </si>
  <si>
    <t>Milling</t>
  </si>
  <si>
    <t>Intermediate Course</t>
  </si>
  <si>
    <t>Project Miles:</t>
  </si>
  <si>
    <t>Surface Course</t>
  </si>
  <si>
    <t>TOTAL Layers</t>
  </si>
  <si>
    <t>"X"</t>
  </si>
  <si>
    <t>if used</t>
  </si>
  <si>
    <t>ITEM 614E11110</t>
  </si>
  <si>
    <t>LAW ENFORCEMENT OFFICER WITH PATROL CAR FOR ASSISTANCE</t>
  </si>
  <si>
    <t>=Pavement miles x 10 (round to nearest 10)</t>
  </si>
  <si>
    <t>ITEM 614E12410</t>
  </si>
  <si>
    <t>SPEED ZONE AHEAD SYMBOL SIGN</t>
  </si>
  <si>
    <t>Advanced signs (Dualled, per Direction):</t>
  </si>
  <si>
    <t>ITEM 614E12460</t>
  </si>
  <si>
    <t>WORK ZONE MARKING SIGNS</t>
  </si>
  <si>
    <t>No Edge Line:</t>
  </si>
  <si>
    <t># of Public Intersections</t>
  </si>
  <si>
    <t>(for each direction)</t>
  </si>
  <si>
    <t>Every 2 Miles (less signs above)</t>
  </si>
  <si>
    <t>Initial Signs</t>
  </si>
  <si>
    <t>Do Not Pass:</t>
  </si>
  <si>
    <t>Start of each No Pass Zone</t>
  </si>
  <si>
    <t>Pass With Care:</t>
  </si>
  <si>
    <t>Start of each Passing Zone</t>
  </si>
  <si>
    <t>ITEM 614E12470</t>
  </si>
  <si>
    <t>WORK ZONE SPEED LIMIT SIGNS</t>
  </si>
  <si>
    <t>NOTE: NOT USED IF SPECIFYING DSL SIGNS</t>
  </si>
  <si>
    <t>First Signs (Dual and per direction):</t>
  </si>
  <si>
    <t>Every 1/2 Mile (Dualled):</t>
  </si>
  <si>
    <t>ITEM 614E12484</t>
  </si>
  <si>
    <t>WORK ZONE INCREASED PENALTIES SIGN</t>
  </si>
  <si>
    <t>First Signs (Dual and per Direction):</t>
  </si>
  <si>
    <t>Every 2 Miles (Dualled):</t>
  </si>
  <si>
    <t>ITEM 614E12500</t>
  </si>
  <si>
    <t>REPLACEMENT SIGN</t>
  </si>
  <si>
    <t>NOTE: ONLY USED ON MULTIYEAR PROJECTS</t>
  </si>
  <si>
    <t>=pavement miles / 2</t>
  </si>
  <si>
    <t>ITEM 614E12600</t>
  </si>
  <si>
    <t>REPLACEMENT DRUM</t>
  </si>
  <si>
    <t>=pavement miles x 8</t>
  </si>
  <si>
    <t>ITEM 614E13000</t>
  </si>
  <si>
    <t>ASPHALT CONCRETE FOR MAINTAINING TRAFFIC</t>
  </si>
  <si>
    <t>=pavement miles x 10 (round to 5)</t>
  </si>
  <si>
    <t>ITEM 614E18600</t>
  </si>
  <si>
    <t>PORTABLE CHANGEABLE MESSAGE SIGN</t>
  </si>
  <si>
    <t># of signs needed</t>
  </si>
  <si>
    <t>=Duration x # of Signs</t>
  </si>
  <si>
    <t>SIGN MONTHS</t>
  </si>
  <si>
    <t>ITEM 614E20560</t>
  </si>
  <si>
    <t>WORK ZONE LANE LINE, CLASS III, 6", 642 PAINT</t>
  </si>
  <si>
    <t>NOTE: FOR TEMPORARY MARKINGS ON INTERMEDIATE COURSES</t>
  </si>
  <si>
    <t>=pavement miles x (milled and intermediate courses)</t>
  </si>
  <si>
    <t>ITEM 614E22210</t>
  </si>
  <si>
    <t>WORK ZONE EDGE LINE, CLASS I, 6", 740.06, TYPE I</t>
  </si>
  <si>
    <t>NOTE: FOR MAINTENANCE OF TRAFFIC LANE REDUCTIONS, REFER TO SCD</t>
  </si>
  <si>
    <t>=[width x taper rate] x lanes x directions</t>
  </si>
  <si>
    <t>feet</t>
  </si>
  <si>
    <t>Lane Width:</t>
  </si>
  <si>
    <t>SPEED</t>
  </si>
  <si>
    <t>TAPER RATE</t>
  </si>
  <si>
    <t xml:space="preserve">Multiply by Phases of MOT = </t>
  </si>
  <si>
    <t>Pre-Const. Speed:</t>
  </si>
  <si>
    <t>ITEM 614E23690</t>
  </si>
  <si>
    <t>WORK ZONE CHANNELIZING LINE, CLASS III, 12", 642 PAINT</t>
  </si>
  <si>
    <t>NOTE: FOR TEMPORARY MARKINGS ON INTERMEDIATE COURSES FOR RAMP GORES AND DVIIDING LINES OF TURN LANES</t>
  </si>
  <si>
    <t>Quantity from plans to be placed on intermediate layers</t>
  </si>
  <si>
    <t>=quantity x milled and intermediate layers</t>
  </si>
  <si>
    <t>ITEM 614E24402</t>
  </si>
  <si>
    <t>WORK ZONE DOTTED LINE, CLASS I, 6", 740.06, TYPE I</t>
  </si>
  <si>
    <t>=[width x taper rate] x [lanes -1] x directions</t>
  </si>
  <si>
    <t>ITEM 614E26610</t>
  </si>
  <si>
    <t>WORK ZONE STOP LINE, CLASS III, 642 PAINT</t>
  </si>
  <si>
    <t>NOTE: FOR TEMPORARY MARKINGS ON INTERMEDIATE COURSES FOR RAMP TERMINALS AND INTERSECTING ROADS</t>
  </si>
  <si>
    <t>ITEM 616E10000</t>
  </si>
  <si>
    <t>=pavement miles x 1.5</t>
  </si>
  <si>
    <t>MGAL</t>
  </si>
  <si>
    <t>ITEM 808E18700</t>
  </si>
  <si>
    <t>DIGITAL SPEED LIMIT (DSL) SIGN ASSEMBLY</t>
  </si>
  <si>
    <t>First Signs (each direction)</t>
  </si>
  <si>
    <t>Each Mile</t>
  </si>
  <si>
    <t>=Duration x Number of Signs</t>
  </si>
  <si>
    <t>CU.YD.</t>
  </si>
  <si>
    <t>DETOUR</t>
  </si>
  <si>
    <t>Miles of State Route Detour:</t>
  </si>
  <si>
    <t>Miles of Local Detour (Asphalt):</t>
  </si>
  <si>
    <t>Miles of Local Detour (Gravel):</t>
  </si>
  <si>
    <t>=8 Hours x Number of Closures</t>
  </si>
  <si>
    <t>ITEM 253E01000</t>
  </si>
  <si>
    <t>PAVEMENT REPAIR</t>
  </si>
  <si>
    <t>Avg. Pavement Width (ft)</t>
  </si>
  <si>
    <t>ITEM 407E10000</t>
  </si>
  <si>
    <t>Estimated Percentage:</t>
  </si>
  <si>
    <t>GALLONS</t>
  </si>
  <si>
    <t>ITEM 410E12000</t>
  </si>
  <si>
    <t>TRAFFIC COMPACTED SURFACE</t>
  </si>
  <si>
    <t>=Local Gravel Detour x Pavement Width x Estimated Percentage x 2" Thickness</t>
  </si>
  <si>
    <t>=Local Asphalt Detour x Pavement Width x Estimated Percentage x 1.5" Thickness</t>
  </si>
  <si>
    <t>=Local Detour Asphalt Length x Pvmt. Width x Est. % x 8" Depth</t>
  </si>
  <si>
    <t>{OR}</t>
  </si>
  <si>
    <t>Estimated Percentage of Detour:</t>
  </si>
  <si>
    <t>=Local Detour Pvmt. (AC for MOT - #614E13000) x 0.09 Gal. per Sq. Yd.</t>
  </si>
  <si>
    <t>=Gravel detour miles x 1.5</t>
  </si>
  <si>
    <t>=[for spot location] 0.5 miles on either side of site x 1.5</t>
  </si>
  <si>
    <t>{for dust control}</t>
  </si>
  <si>
    <t>NOTE: FOR MULTIYEAR RESURFACING PROJECTS, PROJECTS INCLUDING EXCAVATION, OR GRAVEL ROAD DETOUR</t>
  </si>
  <si>
    <t>Culvert Dimensions (ft.):</t>
  </si>
  <si>
    <t>Rock Channel Protection</t>
  </si>
  <si>
    <t>Length from end of culvert L(rcp):</t>
  </si>
  <si>
    <t>units (ft)</t>
  </si>
  <si>
    <t>Area1=(Wc+Wt+Wt)*L1*COS(angle1)</t>
  </si>
  <si>
    <t>Area2=0.5*(L1*COS(angle1))*(L1*SIN(angle1))</t>
  </si>
  <si>
    <t>Area3=0.5*(L2*COS(angle2))*(L2*SIN(angle2))</t>
  </si>
  <si>
    <t>Area4=[(L1*SIN(angle1))+(Wc+Wt+Wt)+(L2*SIN(angle2))]*[L(rcp)-(L1*COS(angle1))]</t>
  </si>
  <si>
    <t>Wing wall1</t>
  </si>
  <si>
    <t>Wing wall2</t>
  </si>
  <si>
    <t>Area5=[(L1*COS(angle1))-(L2*COS(angle2))]*(L2*SIN(angle2))</t>
  </si>
  <si>
    <t>TOTAL RCP AREA</t>
  </si>
  <si>
    <t>REMOVAL MISC.: CONCRETE SIDEWALK</t>
  </si>
  <si>
    <t>ASPHALT CONCRETE BASE, PG64-22 (449)</t>
  </si>
  <si>
    <t>ASPHALT CONCRETE SURFACE COURSE, TYPE 1, (449),PG64-22</t>
  </si>
  <si>
    <t>ASPHALT CONCRETE SURFACE COURSE, TYPE 1, (449), PG64-22</t>
  </si>
  <si>
    <t>MILL &amp; FILL DRIVING LANES</t>
  </si>
  <si>
    <t>SHOULDER WIDENING SURFACE, 2LIFTS</t>
  </si>
  <si>
    <t>SHOULDER WIDENING AC BASE</t>
  </si>
  <si>
    <t>SHOULDER WIDENING AGG BASE</t>
  </si>
  <si>
    <t>FULL WIDTH SURFACE, 2 LIFTS</t>
  </si>
  <si>
    <t>FULL WIDTH AC BASE</t>
  </si>
  <si>
    <t>FULL WIDTH AGG BASE</t>
  </si>
  <si>
    <t>OVER BOX SURFACE, 2 LIFTS</t>
  </si>
  <si>
    <t>OVER BOX AC BASE (4" AVG. THICKNESS)</t>
  </si>
  <si>
    <t>MILL &amp; FILL FULL WIDTH</t>
  </si>
  <si>
    <t>P.13</t>
  </si>
  <si>
    <t>P.18</t>
  </si>
  <si>
    <t>P.9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</si>
</sst>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000"/>
    <numFmt numFmtId="165" formatCode="0.000"/>
    <numFmt numFmtId="166" formatCode="0\+00"/>
    <numFmt numFmtId="167" formatCode="00\'"/>
    <numFmt numFmtId="168" formatCode="0\+00.00"/>
    <numFmt numFmtId="169" formatCode="00000"/>
    <numFmt numFmtId="170" formatCode="0.0"/>
    <numFmt numFmtId="171" formatCode="#,##0.0"/>
  </numFmts>
  <fonts count="4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color rgb="FFFF0000"/>
      <name val="Arial"/>
      <family val="2"/>
    </font>
    <font>
      <sz val="11"/>
      <name val="Calibri"/>
      <family val="2"/>
      <scheme val="minor"/>
    </font>
    <font>
      <b/>
      <i/>
      <sz val="14"/>
      <name val="Arial"/>
      <family val="2"/>
    </font>
    <font>
      <sz val="14"/>
      <name val="Verdana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i/>
      <sz val="14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indexed="10"/>
      <name val="Calibri"/>
      <family val="2"/>
    </font>
    <font>
      <sz val="12"/>
      <name val="Verdana"/>
      <family val="2"/>
    </font>
    <font>
      <sz val="10"/>
      <name val="Verdana"/>
      <family val="2"/>
    </font>
    <font>
      <sz val="9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Arial"/>
      <family val="2"/>
    </font>
    <font>
      <sz val="10"/>
      <color theme="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5050"/>
        <bgColor indexed="64"/>
      </patternFill>
    </fill>
  </fills>
  <borders count="80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/>
      <bottom/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/>
      <diagonal/>
    </border>
    <border>
      <left/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/>
      <top style="medium">
        <color auto="1"/>
      </top>
      <bottom/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0"/>
      </left>
      <right/>
      <top style="thin">
        <color indexed="8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/>
      <diagonal/>
    </border>
    <border>
      <left style="thin">
        <color indexed="8"/>
      </left>
      <right/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/>
      <bottom style="medium">
        <color auto="1"/>
      </bottom>
      <diagonal/>
    </border>
  </borders>
  <cellStyleXfs count="16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2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36" fillId="0" borderId="0"/>
  </cellStyleXfs>
  <cellXfs count="3006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2" fontId="0" fillId="0" borderId="15" xfId="0" applyNumberForma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2" fontId="0" fillId="0" borderId="9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0" xfId="0" applyNumberFormat="1"/>
    <xf numFmtId="2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" fontId="0" fillId="0" borderId="10" xfId="0" applyNumberFormat="1" applyBorder="1" applyAlignment="1">
      <alignment horizontal="center" vertical="center"/>
    </xf>
    <xf numFmtId="1" fontId="0" fillId="0" borderId="0" xfId="0" applyNumberFormat="1"/>
    <xf numFmtId="1" fontId="0" fillId="0" borderId="1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/>
    <xf numFmtId="0" fontId="0" fillId="0" borderId="35" xfId="0" applyBorder="1"/>
    <xf numFmtId="0" fontId="0" fillId="0" borderId="32" xfId="0" applyBorder="1"/>
    <xf numFmtId="0" fontId="0" fillId="0" borderId="31" xfId="0" applyBorder="1"/>
    <xf numFmtId="0" fontId="0" fillId="0" borderId="17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9" xfId="0" applyBorder="1"/>
    <xf numFmtId="0" fontId="0" fillId="0" borderId="44" xfId="0" applyBorder="1"/>
    <xf numFmtId="164" fontId="0" fillId="2" borderId="1" xfId="0" applyNumberFormat="1" applyFill="1" applyBorder="1" applyAlignment="1">
      <alignment horizontal="center" vertical="center"/>
    </xf>
    <xf numFmtId="164" fontId="0" fillId="2" borderId="37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0" borderId="15" xfId="0" applyNumberFormat="1" applyBorder="1"/>
    <xf numFmtId="1" fontId="0" fillId="0" borderId="22" xfId="0" applyNumberFormat="1" applyBorder="1"/>
    <xf numFmtId="164" fontId="0" fillId="0" borderId="11" xfId="0" applyNumberFormat="1" applyBorder="1" applyAlignment="1">
      <alignment horizontal="center" vertical="center"/>
    </xf>
    <xf numFmtId="164" fontId="0" fillId="0" borderId="11" xfId="0" applyNumberFormat="1" applyBorder="1"/>
    <xf numFmtId="164" fontId="0" fillId="0" borderId="12" xfId="0" applyNumberFormat="1" applyBorder="1"/>
    <xf numFmtId="164" fontId="0" fillId="0" borderId="23" xfId="0" applyNumberFormat="1" applyBorder="1"/>
    <xf numFmtId="164" fontId="0" fillId="0" borderId="1" xfId="0" applyNumberFormat="1" applyBorder="1"/>
    <xf numFmtId="1" fontId="0" fillId="2" borderId="9" xfId="0" applyNumberForma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11" xfId="0" applyNumberFormat="1" applyBorder="1"/>
    <xf numFmtId="49" fontId="0" fillId="0" borderId="21" xfId="0" applyNumberFormat="1" applyBorder="1"/>
    <xf numFmtId="49" fontId="0" fillId="0" borderId="0" xfId="0" applyNumberFormat="1"/>
    <xf numFmtId="49" fontId="0" fillId="0" borderId="10" xfId="0" applyNumberFormat="1" applyBorder="1" applyAlignment="1">
      <alignment horizontal="left" vertical="center"/>
    </xf>
    <xf numFmtId="49" fontId="0" fillId="0" borderId="13" xfId="0" applyNumberFormat="1" applyBorder="1"/>
    <xf numFmtId="49" fontId="0" fillId="0" borderId="22" xfId="0" applyNumberFormat="1" applyBorder="1"/>
    <xf numFmtId="49" fontId="0" fillId="0" borderId="17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1" fontId="0" fillId="0" borderId="16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34" xfId="0" applyBorder="1"/>
    <xf numFmtId="0" fontId="0" fillId="0" borderId="29" xfId="0" applyBorder="1"/>
    <xf numFmtId="0" fontId="0" fillId="0" borderId="36" xfId="0" applyBorder="1"/>
    <xf numFmtId="49" fontId="0" fillId="0" borderId="19" xfId="0" applyNumberFormat="1" applyBorder="1"/>
    <xf numFmtId="49" fontId="0" fillId="0" borderId="36" xfId="0" applyNumberFormat="1" applyBorder="1"/>
    <xf numFmtId="165" fontId="0" fillId="2" borderId="37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" xfId="0" applyNumberFormat="1" applyBorder="1"/>
    <xf numFmtId="4" fontId="0" fillId="0" borderId="9" xfId="0" applyNumberFormat="1" applyBorder="1" applyAlignment="1">
      <alignment horizontal="center" vertical="center"/>
    </xf>
    <xf numFmtId="4" fontId="0" fillId="0" borderId="0" xfId="0" applyNumberFormat="1"/>
    <xf numFmtId="4" fontId="0" fillId="2" borderId="1" xfId="0" applyNumberFormat="1" applyFill="1" applyBorder="1"/>
    <xf numFmtId="4" fontId="0" fillId="0" borderId="1" xfId="0" applyNumberForma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2" fontId="4" fillId="0" borderId="46" xfId="0" applyNumberFormat="1" applyFont="1" applyBorder="1" applyAlignment="1">
      <alignment horizontal="center" vertical="center"/>
    </xf>
    <xf numFmtId="2" fontId="0" fillId="0" borderId="46" xfId="0" applyNumberFormat="1" applyBorder="1" applyAlignment="1">
      <alignment horizontal="right" vertical="center"/>
    </xf>
    <xf numFmtId="4" fontId="0" fillId="0" borderId="46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5" xfId="0" applyBorder="1"/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/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11" fillId="2" borderId="12" xfId="0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7" xfId="0" applyBorder="1"/>
    <xf numFmtId="164" fontId="0" fillId="2" borderId="2" xfId="0" applyNumberFormat="1" applyFill="1" applyBorder="1" applyAlignment="1">
      <alignment horizontal="center" vertical="center"/>
    </xf>
    <xf numFmtId="164" fontId="0" fillId="6" borderId="37" xfId="0" applyNumberFormat="1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164" fontId="0" fillId="3" borderId="37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47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4" fontId="4" fillId="0" borderId="12" xfId="0" applyNumberFormat="1" applyFont="1" applyBorder="1" applyAlignment="1">
      <alignment horizontal="center" vertical="center"/>
    </xf>
    <xf numFmtId="164" fontId="4" fillId="6" borderId="37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0" fillId="10" borderId="11" xfId="0" applyNumberFormat="1" applyFill="1" applyBorder="1" applyAlignment="1">
      <alignment horizontal="center" vertical="center"/>
    </xf>
    <xf numFmtId="49" fontId="0" fillId="10" borderId="13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2" fontId="0" fillId="10" borderId="15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/>
    </xf>
    <xf numFmtId="4" fontId="4" fillId="10" borderId="1" xfId="0" applyNumberFormat="1" applyFont="1" applyFill="1" applyBorder="1" applyAlignment="1">
      <alignment horizontal="center" vertical="center"/>
    </xf>
    <xf numFmtId="4" fontId="0" fillId="10" borderId="12" xfId="0" applyNumberFormat="1" applyFill="1" applyBorder="1" applyAlignment="1">
      <alignment horizontal="center" vertical="center"/>
    </xf>
    <xf numFmtId="3" fontId="4" fillId="10" borderId="15" xfId="0" applyNumberFormat="1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left" vertical="center"/>
    </xf>
    <xf numFmtId="164" fontId="0" fillId="12" borderId="9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1" fontId="4" fillId="12" borderId="1" xfId="0" applyNumberFormat="1" applyFont="1" applyFill="1" applyBorder="1" applyAlignment="1">
      <alignment horizontal="center" vertical="center"/>
    </xf>
    <xf numFmtId="164" fontId="0" fillId="12" borderId="45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 vertical="center"/>
    </xf>
    <xf numFmtId="164" fontId="0" fillId="12" borderId="37" xfId="0" applyNumberFormat="1" applyFill="1" applyBorder="1" applyAlignment="1">
      <alignment horizontal="center" vertical="center"/>
    </xf>
    <xf numFmtId="0" fontId="0" fillId="12" borderId="1" xfId="0" applyFill="1" applyBorder="1"/>
    <xf numFmtId="0" fontId="0" fillId="12" borderId="0" xfId="0" applyFill="1"/>
    <xf numFmtId="2" fontId="0" fillId="13" borderId="28" xfId="0" applyNumberFormat="1" applyFill="1" applyBorder="1" applyAlignment="1">
      <alignment horizontal="center" vertical="center"/>
    </xf>
    <xf numFmtId="1" fontId="0" fillId="13" borderId="28" xfId="0" applyNumberFormat="1" applyFill="1" applyBorder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1" fontId="3" fillId="13" borderId="0" xfId="0" applyNumberFormat="1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1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164" fontId="0" fillId="13" borderId="14" xfId="0" applyNumberFormat="1" applyFill="1" applyBorder="1" applyAlignment="1">
      <alignment horizontal="center" vertical="center"/>
    </xf>
    <xf numFmtId="2" fontId="0" fillId="13" borderId="14" xfId="0" applyNumberFormat="1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2" fontId="0" fillId="13" borderId="12" xfId="0" applyNumberForma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2" fontId="0" fillId="13" borderId="1" xfId="0" applyNumberFormat="1" applyFill="1" applyBorder="1" applyAlignment="1">
      <alignment vertical="center"/>
    </xf>
    <xf numFmtId="0" fontId="0" fillId="13" borderId="1" xfId="0" applyFill="1" applyBorder="1"/>
    <xf numFmtId="0" fontId="0" fillId="13" borderId="1" xfId="0" applyFill="1" applyBorder="1" applyAlignment="1">
      <alignment vertical="center"/>
    </xf>
    <xf numFmtId="0" fontId="0" fillId="13" borderId="0" xfId="0" applyFill="1"/>
    <xf numFmtId="1" fontId="0" fillId="12" borderId="1" xfId="0" applyNumberForma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" fontId="0" fillId="14" borderId="10" xfId="0" applyNumberFormat="1" applyFill="1" applyBorder="1" applyAlignment="1">
      <alignment horizontal="center" vertical="center"/>
    </xf>
    <xf numFmtId="2" fontId="0" fillId="10" borderId="5" xfId="0" applyNumberFormat="1" applyFill="1" applyBorder="1" applyAlignment="1">
      <alignment horizontal="center" vertical="center"/>
    </xf>
    <xf numFmtId="49" fontId="0" fillId="10" borderId="8" xfId="0" applyNumberFormat="1" applyFill="1" applyBorder="1" applyAlignment="1">
      <alignment horizontal="center" vertical="center"/>
    </xf>
    <xf numFmtId="49" fontId="0" fillId="10" borderId="10" xfId="0" applyNumberFormat="1" applyFill="1" applyBorder="1" applyAlignment="1">
      <alignment horizontal="center" vertical="center"/>
    </xf>
    <xf numFmtId="9" fontId="0" fillId="10" borderId="12" xfId="0" applyNumberFormat="1" applyFill="1" applyBorder="1" applyAlignment="1">
      <alignment horizontal="center" vertical="center"/>
    </xf>
    <xf numFmtId="2" fontId="0" fillId="10" borderId="12" xfId="0" quotePrefix="1" applyNumberFormat="1" applyFill="1" applyBorder="1" applyAlignment="1">
      <alignment horizontal="center" vertical="center"/>
    </xf>
    <xf numFmtId="2" fontId="4" fillId="10" borderId="12" xfId="0" quotePrefix="1" applyNumberFormat="1" applyFont="1" applyFill="1" applyBorder="1" applyAlignment="1">
      <alignment horizontal="center" vertical="center"/>
    </xf>
    <xf numFmtId="4" fontId="4" fillId="10" borderId="1" xfId="0" quotePrefix="1" applyNumberFormat="1" applyFont="1" applyFill="1" applyBorder="1" applyAlignment="1">
      <alignment horizontal="center" vertical="center"/>
    </xf>
    <xf numFmtId="4" fontId="0" fillId="10" borderId="9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4" fontId="0" fillId="2" borderId="2" xfId="0" applyNumberFormat="1" applyFill="1" applyBorder="1"/>
    <xf numFmtId="0" fontId="0" fillId="0" borderId="2" xfId="0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45" xfId="0" applyBorder="1"/>
    <xf numFmtId="0" fontId="0" fillId="0" borderId="3" xfId="0" applyBorder="1"/>
    <xf numFmtId="0" fontId="0" fillId="0" borderId="2" xfId="0" applyBorder="1"/>
    <xf numFmtId="0" fontId="0" fillId="15" borderId="1" xfId="0" applyFill="1" applyBorder="1"/>
    <xf numFmtId="164" fontId="0" fillId="15" borderId="1" xfId="0" applyNumberFormat="1" applyFill="1" applyBorder="1" applyAlignment="1">
      <alignment horizontal="center" vertical="center"/>
    </xf>
    <xf numFmtId="2" fontId="0" fillId="15" borderId="1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/>
    <xf numFmtId="0" fontId="0" fillId="0" borderId="20" xfId="0" applyBorder="1" applyAlignment="1">
      <alignment horizontal="center" vertical="center" textRotation="90"/>
    </xf>
    <xf numFmtId="4" fontId="0" fillId="2" borderId="2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15" borderId="2" xfId="0" applyNumberFormat="1" applyFill="1" applyBorder="1" applyAlignment="1">
      <alignment horizontal="center" vertical="center"/>
    </xf>
    <xf numFmtId="4" fontId="0" fillId="15" borderId="1" xfId="0" applyNumberFormat="1" applyFill="1" applyBorder="1" applyAlignment="1">
      <alignment horizontal="center" vertical="center"/>
    </xf>
    <xf numFmtId="0" fontId="0" fillId="0" borderId="54" xfId="0" applyBorder="1" applyAlignment="1">
      <alignment horizontal="center" vertical="center" textRotation="90"/>
    </xf>
    <xf numFmtId="49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165" fontId="11" fillId="2" borderId="9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5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/>
    <xf numFmtId="0" fontId="0" fillId="0" borderId="24" xfId="0" applyBorder="1"/>
    <xf numFmtId="1" fontId="0" fillId="0" borderId="24" xfId="0" applyNumberForma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4" xfId="0" applyNumberFormat="1" applyBorder="1"/>
    <xf numFmtId="164" fontId="0" fillId="0" borderId="25" xfId="0" applyNumberFormat="1" applyBorder="1"/>
    <xf numFmtId="165" fontId="0" fillId="0" borderId="2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0" fillId="10" borderId="4" xfId="0" applyNumberFormat="1" applyFill="1" applyBorder="1"/>
    <xf numFmtId="4" fontId="0" fillId="0" borderId="4" xfId="0" applyNumberFormat="1" applyBorder="1"/>
    <xf numFmtId="4" fontId="4" fillId="10" borderId="11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0" fillId="1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10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2" fontId="4" fillId="10" borderId="12" xfId="0" applyNumberFormat="1" applyFont="1" applyFill="1" applyBorder="1" applyAlignment="1">
      <alignment horizontal="center" vertical="center"/>
    </xf>
    <xf numFmtId="1" fontId="0" fillId="13" borderId="12" xfId="0" applyNumberFormat="1" applyFill="1" applyBorder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 wrapText="1"/>
    </xf>
    <xf numFmtId="49" fontId="0" fillId="0" borderId="7" xfId="0" applyNumberFormat="1" applyBorder="1"/>
    <xf numFmtId="4" fontId="0" fillId="0" borderId="7" xfId="0" applyNumberForma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3" fontId="0" fillId="0" borderId="0" xfId="0" applyNumberFormat="1"/>
    <xf numFmtId="2" fontId="0" fillId="0" borderId="58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 wrapText="1"/>
    </xf>
    <xf numFmtId="2" fontId="0" fillId="0" borderId="63" xfId="0" applyNumberFormat="1" applyBorder="1" applyAlignment="1">
      <alignment horizontal="center" vertical="center"/>
    </xf>
    <xf numFmtId="2" fontId="0" fillId="0" borderId="64" xfId="0" applyNumberFormat="1" applyBorder="1" applyAlignment="1">
      <alignment horizontal="center" vertical="center"/>
    </xf>
    <xf numFmtId="2" fontId="0" fillId="0" borderId="65" xfId="0" applyNumberFormat="1" applyBorder="1" applyAlignment="1">
      <alignment horizontal="center" vertical="center"/>
    </xf>
    <xf numFmtId="164" fontId="0" fillId="0" borderId="52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67" xfId="0" applyNumberFormat="1" applyBorder="1" applyAlignment="1">
      <alignment horizontal="center" vertical="center"/>
    </xf>
    <xf numFmtId="2" fontId="0" fillId="0" borderId="59" xfId="0" applyNumberFormat="1" applyBorder="1"/>
    <xf numFmtId="2" fontId="0" fillId="0" borderId="46" xfId="0" applyNumberFormat="1" applyBorder="1"/>
    <xf numFmtId="2" fontId="0" fillId="0" borderId="60" xfId="0" applyNumberFormat="1" applyBorder="1"/>
    <xf numFmtId="2" fontId="0" fillId="2" borderId="1" xfId="0" applyNumberFormat="1" applyFill="1" applyBorder="1" applyAlignment="1">
      <alignment horizontal="center" vertical="center"/>
    </xf>
    <xf numFmtId="2" fontId="0" fillId="0" borderId="28" xfId="0" applyNumberFormat="1" applyBorder="1"/>
    <xf numFmtId="4" fontId="0" fillId="0" borderId="58" xfId="0" applyNumberFormat="1" applyBorder="1" applyAlignment="1">
      <alignment horizontal="center" vertical="center"/>
    </xf>
    <xf numFmtId="39" fontId="0" fillId="0" borderId="65" xfId="1" applyNumberFormat="1" applyFont="1" applyBorder="1" applyAlignment="1">
      <alignment horizontal="center" vertical="center"/>
    </xf>
    <xf numFmtId="37" fontId="0" fillId="0" borderId="66" xfId="1" applyNumberFormat="1" applyFont="1" applyBorder="1" applyAlignment="1">
      <alignment horizontal="center" vertical="center"/>
    </xf>
    <xf numFmtId="2" fontId="0" fillId="0" borderId="74" xfId="0" applyNumberFormat="1" applyBorder="1" applyAlignment="1">
      <alignment horizontal="center" vertical="center" wrapText="1"/>
    </xf>
    <xf numFmtId="4" fontId="0" fillId="0" borderId="65" xfId="1" applyNumberFormat="1" applyFont="1" applyBorder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4" fontId="0" fillId="9" borderId="0" xfId="0" applyNumberForma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27" xfId="0" applyNumberFormat="1" applyBorder="1" applyAlignment="1">
      <alignment vertical="center" wrapText="1"/>
    </xf>
    <xf numFmtId="2" fontId="17" fillId="0" borderId="0" xfId="3" applyNumberFormat="1"/>
    <xf numFmtId="0" fontId="17" fillId="0" borderId="0" xfId="3"/>
    <xf numFmtId="0" fontId="18" fillId="0" borderId="0" xfId="2" applyProtection="1">
      <protection locked="0"/>
    </xf>
    <xf numFmtId="0" fontId="22" fillId="0" borderId="87" xfId="2" applyFont="1" applyBorder="1" applyAlignment="1" applyProtection="1">
      <alignment horizontal="center" vertical="center"/>
      <protection locked="0"/>
    </xf>
    <xf numFmtId="0" fontId="19" fillId="0" borderId="88" xfId="2" applyFont="1" applyBorder="1" applyAlignment="1" applyProtection="1">
      <alignment horizontal="center" vertical="center"/>
      <protection locked="0"/>
    </xf>
    <xf numFmtId="0" fontId="18" fillId="0" borderId="77" xfId="2" applyBorder="1" applyAlignment="1" applyProtection="1">
      <alignment horizontal="center"/>
      <protection locked="0"/>
    </xf>
    <xf numFmtId="1" fontId="18" fillId="0" borderId="77" xfId="2" applyNumberFormat="1" applyBorder="1" applyAlignment="1" applyProtection="1">
      <alignment horizontal="center"/>
      <protection locked="0"/>
    </xf>
    <xf numFmtId="0" fontId="19" fillId="0" borderId="93" xfId="2" applyFont="1" applyBorder="1" applyAlignment="1" applyProtection="1">
      <alignment horizontal="center" vertical="center"/>
      <protection locked="0"/>
    </xf>
    <xf numFmtId="0" fontId="18" fillId="0" borderId="94" xfId="2" applyBorder="1" applyAlignment="1" applyProtection="1">
      <alignment horizontal="center"/>
      <protection locked="0"/>
    </xf>
    <xf numFmtId="0" fontId="22" fillId="0" borderId="96" xfId="2" applyFont="1" applyBorder="1" applyAlignment="1" applyProtection="1">
      <alignment horizontal="center"/>
      <protection locked="0"/>
    </xf>
    <xf numFmtId="0" fontId="18" fillId="0" borderId="95" xfId="2" applyBorder="1" applyProtection="1">
      <protection locked="0"/>
    </xf>
    <xf numFmtId="0" fontId="18" fillId="0" borderId="95" xfId="2" applyBorder="1" applyAlignment="1" applyProtection="1">
      <alignment horizontal="center"/>
      <protection locked="0"/>
    </xf>
    <xf numFmtId="0" fontId="18" fillId="0" borderId="103" xfId="2" applyBorder="1" applyAlignment="1" applyProtection="1">
      <alignment horizontal="center"/>
      <protection locked="0"/>
    </xf>
    <xf numFmtId="0" fontId="18" fillId="0" borderId="104" xfId="2" applyBorder="1" applyAlignment="1" applyProtection="1">
      <alignment horizontal="center"/>
      <protection locked="0"/>
    </xf>
    <xf numFmtId="0" fontId="19" fillId="0" borderId="105" xfId="2" applyFont="1" applyBorder="1" applyAlignment="1" applyProtection="1">
      <alignment horizontal="center" vertical="center"/>
      <protection locked="0"/>
    </xf>
    <xf numFmtId="0" fontId="18" fillId="0" borderId="106" xfId="2" applyBorder="1" applyAlignment="1" applyProtection="1">
      <alignment horizontal="center"/>
      <protection locked="0"/>
    </xf>
    <xf numFmtId="0" fontId="18" fillId="0" borderId="109" xfId="2" applyBorder="1" applyAlignment="1" applyProtection="1">
      <alignment horizontal="center"/>
      <protection locked="0"/>
    </xf>
    <xf numFmtId="0" fontId="22" fillId="0" borderId="110" xfId="2" applyFont="1" applyBorder="1" applyAlignment="1" applyProtection="1">
      <alignment horizontal="center" vertical="center"/>
      <protection locked="0"/>
    </xf>
    <xf numFmtId="0" fontId="22" fillId="0" borderId="112" xfId="2" applyFont="1" applyBorder="1" applyAlignment="1" applyProtection="1">
      <alignment horizontal="center"/>
      <protection locked="0"/>
    </xf>
    <xf numFmtId="0" fontId="0" fillId="0" borderId="115" xfId="0" applyBorder="1" applyAlignment="1">
      <alignment horizontal="center" wrapText="1"/>
    </xf>
    <xf numFmtId="0" fontId="19" fillId="0" borderId="117" xfId="2" applyFont="1" applyBorder="1" applyAlignment="1" applyProtection="1">
      <alignment horizontal="center" vertical="center"/>
      <protection locked="0"/>
    </xf>
    <xf numFmtId="0" fontId="18" fillId="0" borderId="118" xfId="2" applyBorder="1" applyAlignment="1" applyProtection="1">
      <alignment horizontal="center"/>
      <protection locked="0"/>
    </xf>
    <xf numFmtId="0" fontId="18" fillId="0" borderId="119" xfId="2" applyBorder="1" applyAlignment="1" applyProtection="1">
      <alignment horizontal="center"/>
      <protection locked="0"/>
    </xf>
    <xf numFmtId="0" fontId="19" fillId="0" borderId="0" xfId="2" applyFont="1" applyAlignment="1" applyProtection="1">
      <alignment horizontal="center"/>
      <protection locked="0"/>
    </xf>
    <xf numFmtId="169" fontId="18" fillId="0" borderId="123" xfId="2" applyNumberFormat="1" applyBorder="1" applyAlignment="1" applyProtection="1">
      <alignment horizontal="center"/>
      <protection locked="0"/>
    </xf>
    <xf numFmtId="49" fontId="19" fillId="0" borderId="123" xfId="2" applyNumberFormat="1" applyFont="1" applyBorder="1" applyAlignment="1" applyProtection="1">
      <alignment horizontal="center"/>
      <protection locked="0"/>
    </xf>
    <xf numFmtId="0" fontId="18" fillId="0" borderId="115" xfId="2" applyBorder="1" applyAlignment="1" applyProtection="1">
      <alignment horizontal="center"/>
      <protection locked="0"/>
    </xf>
    <xf numFmtId="0" fontId="18" fillId="0" borderId="77" xfId="2" applyBorder="1" applyAlignment="1" applyProtection="1">
      <alignment horizontal="center" vertical="center"/>
      <protection locked="0"/>
    </xf>
    <xf numFmtId="2" fontId="18" fillId="0" borderId="77" xfId="2" applyNumberFormat="1" applyBorder="1" applyAlignment="1" applyProtection="1">
      <alignment horizontal="center" vertical="center"/>
      <protection locked="0"/>
    </xf>
    <xf numFmtId="0" fontId="0" fillId="0" borderId="116" xfId="0" applyBorder="1" applyAlignment="1">
      <alignment horizontal="center" vertical="center" wrapText="1"/>
    </xf>
    <xf numFmtId="1" fontId="18" fillId="0" borderId="109" xfId="2" applyNumberFormat="1" applyBorder="1" applyAlignment="1" applyProtection="1">
      <alignment horizontal="center" vertical="center"/>
      <protection locked="0"/>
    </xf>
    <xf numFmtId="0" fontId="18" fillId="0" borderId="103" xfId="2" applyBorder="1" applyAlignment="1" applyProtection="1">
      <alignment horizontal="center" vertical="center"/>
      <protection locked="0"/>
    </xf>
    <xf numFmtId="0" fontId="0" fillId="0" borderId="115" xfId="0" applyBorder="1" applyAlignment="1">
      <alignment vertical="center" wrapText="1"/>
    </xf>
    <xf numFmtId="164" fontId="0" fillId="0" borderId="131" xfId="0" applyNumberFormat="1" applyBorder="1" applyAlignment="1">
      <alignment horizontal="center"/>
    </xf>
    <xf numFmtId="1" fontId="0" fillId="0" borderId="132" xfId="0" applyNumberFormat="1" applyBorder="1" applyAlignment="1">
      <alignment horizontal="center"/>
    </xf>
    <xf numFmtId="164" fontId="0" fillId="0" borderId="132" xfId="0" applyNumberFormat="1" applyBorder="1" applyAlignment="1">
      <alignment horizontal="center" vertical="center"/>
    </xf>
    <xf numFmtId="2" fontId="0" fillId="2" borderId="132" xfId="0" applyNumberFormat="1" applyFill="1" applyBorder="1" applyAlignment="1">
      <alignment horizontal="center" vertical="center"/>
    </xf>
    <xf numFmtId="165" fontId="0" fillId="2" borderId="132" xfId="0" applyNumberFormat="1" applyFill="1" applyBorder="1" applyAlignment="1">
      <alignment horizontal="center" vertical="center"/>
    </xf>
    <xf numFmtId="2" fontId="0" fillId="0" borderId="133" xfId="0" applyNumberFormat="1" applyBorder="1" applyAlignment="1">
      <alignment horizontal="center" vertical="center"/>
    </xf>
    <xf numFmtId="2" fontId="0" fillId="0" borderId="132" xfId="0" applyNumberFormat="1" applyBorder="1" applyAlignment="1">
      <alignment horizontal="center" vertical="center"/>
    </xf>
    <xf numFmtId="164" fontId="0" fillId="0" borderId="134" xfId="0" applyNumberFormat="1" applyBorder="1" applyAlignment="1">
      <alignment horizontal="center" vertical="center"/>
    </xf>
    <xf numFmtId="164" fontId="0" fillId="0" borderId="135" xfId="0" applyNumberFormat="1" applyBorder="1" applyAlignment="1">
      <alignment horizontal="center" vertical="center"/>
    </xf>
    <xf numFmtId="164" fontId="0" fillId="0" borderId="136" xfId="0" applyNumberFormat="1" applyBorder="1" applyAlignment="1">
      <alignment horizontal="center" vertical="center"/>
    </xf>
    <xf numFmtId="2" fontId="0" fillId="0" borderId="140" xfId="0" applyNumberFormat="1" applyBorder="1" applyAlignment="1">
      <alignment horizontal="center" vertical="center"/>
    </xf>
    <xf numFmtId="0" fontId="19" fillId="0" borderId="147" xfId="2" applyFont="1" applyBorder="1" applyAlignment="1" applyProtection="1">
      <alignment horizontal="center" vertical="center"/>
      <protection locked="0"/>
    </xf>
    <xf numFmtId="0" fontId="18" fillId="0" borderId="149" xfId="2" applyBorder="1" applyProtection="1">
      <protection locked="0"/>
    </xf>
    <xf numFmtId="2" fontId="18" fillId="0" borderId="106" xfId="2" applyNumberFormat="1" applyBorder="1" applyAlignment="1" applyProtection="1">
      <alignment horizontal="center" vertical="center"/>
      <protection locked="0"/>
    </xf>
    <xf numFmtId="0" fontId="18" fillId="0" borderId="143" xfId="2" applyBorder="1" applyAlignment="1" applyProtection="1">
      <alignment horizontal="center" vertical="center"/>
      <protection locked="0"/>
    </xf>
    <xf numFmtId="2" fontId="18" fillId="0" borderId="158" xfId="2" applyNumberFormat="1" applyBorder="1" applyAlignment="1" applyProtection="1">
      <alignment horizontal="center" vertical="center"/>
      <protection locked="0"/>
    </xf>
    <xf numFmtId="0" fontId="18" fillId="0" borderId="158" xfId="2" applyBorder="1" applyAlignment="1" applyProtection="1">
      <alignment horizontal="center" vertical="center"/>
      <protection locked="0"/>
    </xf>
    <xf numFmtId="0" fontId="18" fillId="0" borderId="96" xfId="2" applyBorder="1" applyAlignment="1" applyProtection="1">
      <alignment horizontal="center"/>
      <protection locked="0"/>
    </xf>
    <xf numFmtId="49" fontId="19" fillId="0" borderId="163" xfId="2" applyNumberFormat="1" applyFont="1" applyBorder="1" applyAlignment="1" applyProtection="1">
      <alignment horizontal="center"/>
      <protection locked="0"/>
    </xf>
    <xf numFmtId="0" fontId="22" fillId="0" borderId="167" xfId="2" applyFont="1" applyBorder="1" applyProtection="1">
      <protection locked="0"/>
    </xf>
    <xf numFmtId="0" fontId="22" fillId="0" borderId="169" xfId="2" applyFont="1" applyBorder="1" applyAlignment="1" applyProtection="1">
      <alignment vertical="center"/>
      <protection locked="0"/>
    </xf>
    <xf numFmtId="0" fontId="22" fillId="0" borderId="170" xfId="2" applyFont="1" applyBorder="1" applyAlignment="1" applyProtection="1">
      <alignment vertical="center"/>
      <protection locked="0"/>
    </xf>
    <xf numFmtId="166" fontId="22" fillId="0" borderId="86" xfId="2" applyNumberFormat="1" applyFont="1" applyBorder="1" applyAlignment="1" applyProtection="1">
      <alignment vertical="center"/>
      <protection locked="0"/>
    </xf>
    <xf numFmtId="166" fontId="22" fillId="0" borderId="152" xfId="2" applyNumberFormat="1" applyFont="1" applyBorder="1" applyAlignment="1" applyProtection="1">
      <alignment horizontal="center" vertical="center"/>
      <protection locked="0"/>
    </xf>
    <xf numFmtId="166" fontId="22" fillId="0" borderId="87" xfId="2" applyNumberFormat="1" applyFont="1" applyBorder="1" applyAlignment="1" applyProtection="1">
      <alignment horizontal="center" vertical="center"/>
      <protection locked="0"/>
    </xf>
    <xf numFmtId="0" fontId="18" fillId="0" borderId="172" xfId="2" applyBorder="1" applyProtection="1">
      <protection locked="0"/>
    </xf>
    <xf numFmtId="0" fontId="18" fillId="0" borderId="106" xfId="2" applyBorder="1" applyAlignment="1" applyProtection="1">
      <alignment horizontal="center" vertical="center"/>
      <protection locked="0"/>
    </xf>
    <xf numFmtId="166" fontId="22" fillId="0" borderId="173" xfId="2" applyNumberFormat="1" applyFont="1" applyBorder="1" applyAlignment="1" applyProtection="1">
      <alignment horizontal="center" vertical="center"/>
      <protection locked="0"/>
    </xf>
    <xf numFmtId="0" fontId="18" fillId="0" borderId="175" xfId="2" applyBorder="1" applyAlignment="1" applyProtection="1">
      <alignment horizontal="center"/>
      <protection locked="0"/>
    </xf>
    <xf numFmtId="0" fontId="18" fillId="0" borderId="176" xfId="2" applyBorder="1" applyAlignment="1" applyProtection="1">
      <alignment horizontal="center" vertical="center"/>
      <protection locked="0"/>
    </xf>
    <xf numFmtId="0" fontId="18" fillId="0" borderId="176" xfId="2" applyBorder="1" applyAlignment="1" applyProtection="1">
      <alignment horizontal="center"/>
      <protection locked="0"/>
    </xf>
    <xf numFmtId="0" fontId="19" fillId="0" borderId="176" xfId="2" applyFont="1" applyBorder="1" applyAlignment="1" applyProtection="1">
      <alignment horizontal="center" vertical="center"/>
      <protection locked="0"/>
    </xf>
    <xf numFmtId="166" fontId="19" fillId="0" borderId="136" xfId="2" applyNumberFormat="1" applyFont="1" applyBorder="1" applyAlignment="1" applyProtection="1">
      <alignment horizontal="center" vertical="center"/>
      <protection locked="0"/>
    </xf>
    <xf numFmtId="166" fontId="19" fillId="0" borderId="77" xfId="2" applyNumberFormat="1" applyFont="1" applyBorder="1" applyAlignment="1" applyProtection="1">
      <alignment horizontal="center" vertical="center"/>
      <protection locked="0"/>
    </xf>
    <xf numFmtId="0" fontId="18" fillId="0" borderId="177" xfId="2" applyBorder="1" applyAlignment="1" applyProtection="1">
      <alignment horizontal="center"/>
      <protection locked="0"/>
    </xf>
    <xf numFmtId="1" fontId="18" fillId="0" borderId="146" xfId="2" applyNumberFormat="1" applyBorder="1" applyAlignment="1" applyProtection="1">
      <alignment horizontal="center"/>
      <protection locked="0"/>
    </xf>
    <xf numFmtId="0" fontId="18" fillId="0" borderId="114" xfId="2" applyBorder="1" applyAlignment="1" applyProtection="1">
      <alignment horizontal="center" wrapText="1"/>
      <protection locked="0"/>
    </xf>
    <xf numFmtId="0" fontId="0" fillId="0" borderId="118" xfId="0" applyBorder="1" applyAlignment="1">
      <alignment horizontal="center" wrapText="1"/>
    </xf>
    <xf numFmtId="0" fontId="19" fillId="0" borderId="182" xfId="2" applyFont="1" applyBorder="1" applyAlignment="1" applyProtection="1">
      <alignment horizontal="center" vertical="center"/>
      <protection locked="0"/>
    </xf>
    <xf numFmtId="166" fontId="19" fillId="0" borderId="184" xfId="2" applyNumberFormat="1" applyFont="1" applyBorder="1" applyAlignment="1" applyProtection="1">
      <alignment horizontal="center" vertical="center"/>
      <protection locked="0"/>
    </xf>
    <xf numFmtId="0" fontId="18" fillId="0" borderId="185" xfId="2" applyBorder="1" applyAlignment="1" applyProtection="1">
      <alignment horizontal="center" vertical="center"/>
      <protection locked="0"/>
    </xf>
    <xf numFmtId="0" fontId="0" fillId="0" borderId="185" xfId="0" applyBorder="1" applyAlignment="1">
      <alignment horizontal="center" wrapText="1"/>
    </xf>
    <xf numFmtId="0" fontId="18" fillId="0" borderId="184" xfId="2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5" xfId="2" applyBorder="1" applyAlignment="1" applyProtection="1">
      <alignment horizontal="center"/>
      <protection locked="0"/>
    </xf>
    <xf numFmtId="0" fontId="19" fillId="0" borderId="183" xfId="2" applyFont="1" applyBorder="1" applyAlignment="1" applyProtection="1">
      <alignment horizontal="center" vertical="center"/>
      <protection locked="0"/>
    </xf>
    <xf numFmtId="2" fontId="18" fillId="0" borderId="73" xfId="2" applyNumberFormat="1" applyBorder="1" applyAlignment="1" applyProtection="1">
      <alignment horizontal="center"/>
      <protection locked="0"/>
    </xf>
    <xf numFmtId="166" fontId="19" fillId="0" borderId="191" xfId="2" applyNumberFormat="1" applyFont="1" applyBorder="1" applyAlignment="1" applyProtection="1">
      <alignment horizontal="center" vertical="center"/>
      <protection locked="0"/>
    </xf>
    <xf numFmtId="166" fontId="19" fillId="0" borderId="145" xfId="2" applyNumberFormat="1" applyFont="1" applyBorder="1" applyAlignment="1" applyProtection="1">
      <alignment horizontal="center" vertical="center"/>
      <protection locked="0"/>
    </xf>
    <xf numFmtId="166" fontId="19" fillId="0" borderId="185" xfId="2" applyNumberFormat="1" applyFont="1" applyBorder="1" applyAlignment="1" applyProtection="1">
      <alignment horizontal="center" vertical="center"/>
      <protection locked="0"/>
    </xf>
    <xf numFmtId="0" fontId="18" fillId="0" borderId="153" xfId="2" applyBorder="1" applyAlignment="1" applyProtection="1">
      <alignment horizontal="center"/>
      <protection locked="0"/>
    </xf>
    <xf numFmtId="2" fontId="18" fillId="0" borderId="106" xfId="2" applyNumberFormat="1" applyBorder="1" applyAlignment="1" applyProtection="1">
      <alignment horizontal="center"/>
      <protection locked="0"/>
    </xf>
    <xf numFmtId="1" fontId="18" fillId="0" borderId="143" xfId="2" applyNumberFormat="1" applyBorder="1" applyAlignment="1" applyProtection="1">
      <alignment horizontal="center" vertical="center"/>
      <protection locked="0"/>
    </xf>
    <xf numFmtId="1" fontId="18" fillId="0" borderId="154" xfId="2" applyNumberFormat="1" applyBorder="1" applyAlignment="1" applyProtection="1">
      <alignment horizontal="center" vertical="center"/>
      <protection locked="0"/>
    </xf>
    <xf numFmtId="1" fontId="18" fillId="0" borderId="72" xfId="2" applyNumberFormat="1" applyBorder="1" applyAlignment="1" applyProtection="1">
      <alignment horizontal="center" vertical="center"/>
      <protection locked="0"/>
    </xf>
    <xf numFmtId="1" fontId="18" fillId="0" borderId="90" xfId="2" applyNumberFormat="1" applyBorder="1" applyAlignment="1" applyProtection="1">
      <alignment horizontal="center" vertical="center"/>
      <protection locked="0"/>
    </xf>
    <xf numFmtId="1" fontId="18" fillId="0" borderId="181" xfId="2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>
      <alignment horizontal="center"/>
    </xf>
    <xf numFmtId="4" fontId="0" fillId="0" borderId="192" xfId="0" applyNumberFormat="1" applyBorder="1" applyAlignment="1">
      <alignment horizontal="center" wrapText="1"/>
    </xf>
    <xf numFmtId="166" fontId="18" fillId="0" borderId="77" xfId="2" applyNumberFormat="1" applyBorder="1" applyAlignment="1" applyProtection="1">
      <alignment horizontal="center"/>
      <protection locked="0"/>
    </xf>
    <xf numFmtId="166" fontId="18" fillId="0" borderId="118" xfId="2" applyNumberFormat="1" applyBorder="1" applyAlignment="1" applyProtection="1">
      <alignment horizontal="center"/>
      <protection locked="0"/>
    </xf>
    <xf numFmtId="166" fontId="18" fillId="0" borderId="106" xfId="2" applyNumberFormat="1" applyBorder="1" applyAlignment="1" applyProtection="1">
      <alignment horizontal="center"/>
      <protection locked="0"/>
    </xf>
    <xf numFmtId="166" fontId="18" fillId="0" borderId="94" xfId="2" applyNumberFormat="1" applyBorder="1" applyAlignment="1" applyProtection="1">
      <alignment horizontal="center"/>
      <protection locked="0"/>
    </xf>
    <xf numFmtId="1" fontId="18" fillId="0" borderId="185" xfId="2" applyNumberFormat="1" applyBorder="1" applyAlignment="1" applyProtection="1">
      <alignment horizontal="center"/>
      <protection locked="0"/>
    </xf>
    <xf numFmtId="1" fontId="0" fillId="0" borderId="172" xfId="0" applyNumberFormat="1" applyBorder="1" applyAlignment="1">
      <alignment horizontal="center" vertical="center"/>
    </xf>
    <xf numFmtId="0" fontId="18" fillId="0" borderId="90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65" xfId="2" applyBorder="1" applyAlignment="1" applyProtection="1">
      <alignment horizontal="center"/>
      <protection locked="0"/>
    </xf>
    <xf numFmtId="0" fontId="22" fillId="0" borderId="164" xfId="2" applyFont="1" applyBorder="1" applyAlignment="1" applyProtection="1">
      <alignment horizont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vertical="center"/>
      <protection locked="0"/>
    </xf>
    <xf numFmtId="0" fontId="19" fillId="0" borderId="155" xfId="2" applyFont="1" applyBorder="1" applyAlignment="1" applyProtection="1">
      <alignment vertical="center"/>
      <protection locked="0"/>
    </xf>
    <xf numFmtId="0" fontId="19" fillId="0" borderId="218" xfId="2" applyFont="1" applyBorder="1" applyAlignment="1" applyProtection="1">
      <alignment vertical="center"/>
      <protection locked="0"/>
    </xf>
    <xf numFmtId="0" fontId="19" fillId="0" borderId="219" xfId="2" applyFont="1" applyBorder="1" applyAlignment="1" applyProtection="1">
      <alignment vertical="center"/>
      <protection locked="0"/>
    </xf>
    <xf numFmtId="0" fontId="19" fillId="0" borderId="220" xfId="2" applyFont="1" applyBorder="1" applyAlignment="1" applyProtection="1">
      <alignment horizontal="center" vertical="center"/>
      <protection locked="0"/>
    </xf>
    <xf numFmtId="0" fontId="18" fillId="0" borderId="193" xfId="2" applyBorder="1" applyAlignment="1" applyProtection="1">
      <alignment horizontal="center"/>
      <protection locked="0"/>
    </xf>
    <xf numFmtId="0" fontId="18" fillId="0" borderId="193" xfId="2" applyBorder="1" applyAlignment="1" applyProtection="1">
      <alignment horizontal="center" wrapText="1"/>
      <protection locked="0"/>
    </xf>
    <xf numFmtId="0" fontId="18" fillId="0" borderId="136" xfId="2" applyBorder="1" applyAlignment="1" applyProtection="1">
      <alignment horizontal="center" wrapText="1"/>
      <protection locked="0"/>
    </xf>
    <xf numFmtId="0" fontId="0" fillId="0" borderId="193" xfId="0" applyBorder="1" applyAlignment="1">
      <alignment horizontal="center" wrapText="1"/>
    </xf>
    <xf numFmtId="0" fontId="0" fillId="0" borderId="221" xfId="0" applyBorder="1" applyAlignment="1">
      <alignment horizontal="center" wrapText="1"/>
    </xf>
    <xf numFmtId="0" fontId="0" fillId="0" borderId="136" xfId="0" applyBorder="1" applyAlignment="1">
      <alignment horizontal="center" wrapText="1"/>
    </xf>
    <xf numFmtId="1" fontId="18" fillId="0" borderId="193" xfId="2" applyNumberFormat="1" applyBorder="1" applyAlignment="1" applyProtection="1">
      <alignment horizontal="center"/>
      <protection locked="0"/>
    </xf>
    <xf numFmtId="166" fontId="18" fillId="0" borderId="185" xfId="2" applyNumberFormat="1" applyBorder="1" applyAlignment="1" applyProtection="1">
      <alignment horizontal="center"/>
      <protection locked="0"/>
    </xf>
    <xf numFmtId="0" fontId="22" fillId="0" borderId="147" xfId="2" applyFont="1" applyBorder="1" applyAlignment="1" applyProtection="1">
      <alignment horizontal="center" vertical="center"/>
      <protection locked="0"/>
    </xf>
    <xf numFmtId="0" fontId="19" fillId="0" borderId="222" xfId="2" applyFont="1" applyBorder="1" applyAlignment="1" applyProtection="1">
      <alignment horizontal="center" vertical="center"/>
      <protection locked="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19" fillId="0" borderId="224" xfId="2" applyFont="1" applyBorder="1" applyAlignment="1" applyProtection="1">
      <alignment horizontal="center" vertical="center"/>
      <protection locked="0"/>
    </xf>
    <xf numFmtId="0" fontId="18" fillId="0" borderId="183" xfId="2" applyBorder="1" applyAlignment="1" applyProtection="1">
      <alignment horizontal="center"/>
      <protection locked="0"/>
    </xf>
    <xf numFmtId="0" fontId="0" fillId="0" borderId="225" xfId="0" applyBorder="1" applyAlignment="1">
      <alignment horizontal="center" wrapText="1"/>
    </xf>
    <xf numFmtId="0" fontId="0" fillId="0" borderId="195" xfId="0" applyBorder="1"/>
    <xf numFmtId="1" fontId="18" fillId="0" borderId="226" xfId="2" applyNumberFormat="1" applyBorder="1" applyAlignment="1" applyProtection="1">
      <alignment horizontal="center"/>
      <protection locked="0"/>
    </xf>
    <xf numFmtId="4" fontId="0" fillId="0" borderId="14" xfId="0" applyNumberFormat="1" applyBorder="1" applyAlignment="1">
      <alignment horizontal="center" wrapText="1"/>
    </xf>
    <xf numFmtId="4" fontId="0" fillId="0" borderId="137" xfId="0" applyNumberFormat="1" applyBorder="1" applyAlignment="1">
      <alignment horizontal="center" wrapText="1"/>
    </xf>
    <xf numFmtId="2" fontId="0" fillId="0" borderId="228" xfId="0" applyNumberFormat="1" applyBorder="1" applyAlignment="1">
      <alignment horizontal="center" vertical="center"/>
    </xf>
    <xf numFmtId="2" fontId="0" fillId="0" borderId="229" xfId="0" applyNumberFormat="1" applyBorder="1" applyAlignment="1">
      <alignment horizontal="center" vertical="center"/>
    </xf>
    <xf numFmtId="2" fontId="0" fillId="0" borderId="227" xfId="0" applyNumberFormat="1" applyBorder="1" applyAlignment="1">
      <alignment horizontal="center" vertical="center"/>
    </xf>
    <xf numFmtId="0" fontId="0" fillId="0" borderId="229" xfId="0" applyBorder="1" applyAlignment="1">
      <alignment horizontal="center" vertical="center"/>
    </xf>
    <xf numFmtId="164" fontId="0" fillId="0" borderId="231" xfId="0" applyNumberFormat="1" applyBorder="1" applyAlignment="1">
      <alignment horizontal="center"/>
    </xf>
    <xf numFmtId="1" fontId="0" fillId="0" borderId="227" xfId="0" applyNumberFormat="1" applyBorder="1" applyAlignment="1">
      <alignment horizontal="center"/>
    </xf>
    <xf numFmtId="164" fontId="0" fillId="0" borderId="227" xfId="0" applyNumberFormat="1" applyBorder="1" applyAlignment="1">
      <alignment horizontal="center" vertical="center"/>
    </xf>
    <xf numFmtId="2" fontId="0" fillId="2" borderId="227" xfId="0" applyNumberFormat="1" applyFill="1" applyBorder="1" applyAlignment="1">
      <alignment horizontal="center" vertical="center"/>
    </xf>
    <xf numFmtId="165" fontId="0" fillId="2" borderId="227" xfId="0" applyNumberFormat="1" applyFill="1" applyBorder="1" applyAlignment="1">
      <alignment horizontal="center" vertical="center"/>
    </xf>
    <xf numFmtId="164" fontId="0" fillId="0" borderId="230" xfId="0" applyNumberFormat="1" applyBorder="1" applyAlignment="1">
      <alignment horizontal="center" vertical="center"/>
    </xf>
    <xf numFmtId="164" fontId="0" fillId="0" borderId="225" xfId="0" applyNumberFormat="1" applyBorder="1" applyAlignment="1">
      <alignment horizontal="center" vertical="center"/>
    </xf>
    <xf numFmtId="164" fontId="0" fillId="0" borderId="184" xfId="0" applyNumberFormat="1" applyBorder="1" applyAlignment="1">
      <alignment horizontal="center" vertical="center"/>
    </xf>
    <xf numFmtId="4" fontId="0" fillId="0" borderId="227" xfId="0" applyNumberFormat="1" applyBorder="1" applyAlignment="1">
      <alignment horizontal="center" vertical="center"/>
    </xf>
    <xf numFmtId="4" fontId="0" fillId="14" borderId="9" xfId="0" quotePrefix="1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wrapText="1"/>
    </xf>
    <xf numFmtId="0" fontId="17" fillId="0" borderId="0" xfId="3" applyAlignment="1">
      <alignment horizontal="center"/>
    </xf>
    <xf numFmtId="1" fontId="0" fillId="13" borderId="229" xfId="0" applyNumberFormat="1" applyFill="1" applyBorder="1" applyAlignment="1">
      <alignment horizontal="center" vertical="center"/>
    </xf>
    <xf numFmtId="2" fontId="0" fillId="13" borderId="229" xfId="0" applyNumberFormat="1" applyFill="1" applyBorder="1" applyAlignment="1">
      <alignment horizontal="center" vertical="center"/>
    </xf>
    <xf numFmtId="164" fontId="0" fillId="13" borderId="245" xfId="0" applyNumberFormat="1" applyFill="1" applyBorder="1" applyAlignment="1">
      <alignment horizontal="center" vertical="center"/>
    </xf>
    <xf numFmtId="2" fontId="0" fillId="13" borderId="245" xfId="0" applyNumberFormat="1" applyFill="1" applyBorder="1" applyAlignment="1">
      <alignment horizontal="center" vertical="center"/>
    </xf>
    <xf numFmtId="2" fontId="0" fillId="0" borderId="245" xfId="0" applyNumberFormat="1" applyBorder="1" applyAlignment="1">
      <alignment horizontal="center" vertical="center"/>
    </xf>
    <xf numFmtId="2" fontId="0" fillId="0" borderId="244" xfId="0" applyNumberFormat="1" applyBorder="1" applyAlignment="1">
      <alignment horizontal="center" vertical="center"/>
    </xf>
    <xf numFmtId="0" fontId="0" fillId="12" borderId="132" xfId="0" applyFill="1" applyBorder="1" applyAlignment="1">
      <alignment horizontal="center"/>
    </xf>
    <xf numFmtId="1" fontId="0" fillId="13" borderId="132" xfId="0" applyNumberFormat="1" applyFill="1" applyBorder="1" applyAlignment="1">
      <alignment horizontal="center" vertical="center"/>
    </xf>
    <xf numFmtId="4" fontId="0" fillId="0" borderId="132" xfId="0" applyNumberFormat="1" applyBorder="1" applyAlignment="1">
      <alignment horizontal="center" vertical="center"/>
    </xf>
    <xf numFmtId="164" fontId="0" fillId="12" borderId="132" xfId="0" applyNumberFormat="1" applyFill="1" applyBorder="1" applyAlignment="1">
      <alignment horizontal="center" vertical="center"/>
    </xf>
    <xf numFmtId="2" fontId="0" fillId="13" borderId="132" xfId="0" applyNumberFormat="1" applyFill="1" applyBorder="1" applyAlignment="1">
      <alignment horizontal="center" vertical="center"/>
    </xf>
    <xf numFmtId="1" fontId="4" fillId="0" borderId="132" xfId="0" applyNumberFormat="1" applyFont="1" applyBorder="1" applyAlignment="1">
      <alignment horizontal="center" vertical="center"/>
    </xf>
    <xf numFmtId="0" fontId="0" fillId="0" borderId="234" xfId="0" applyBorder="1" applyAlignment="1">
      <alignment horizontal="center" vertical="center"/>
    </xf>
    <xf numFmtId="2" fontId="0" fillId="0" borderId="242" xfId="0" applyNumberFormat="1" applyBorder="1" applyAlignment="1">
      <alignment horizontal="center" vertical="center"/>
    </xf>
    <xf numFmtId="1" fontId="0" fillId="0" borderId="249" xfId="0" applyNumberFormat="1" applyBorder="1" applyAlignment="1">
      <alignment horizontal="center" vertical="center"/>
    </xf>
    <xf numFmtId="2" fontId="0" fillId="0" borderId="250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0" fillId="0" borderId="31" xfId="0" applyNumberFormat="1" applyBorder="1" applyAlignment="1">
      <alignment horizontal="center" vertical="center"/>
    </xf>
    <xf numFmtId="4" fontId="0" fillId="0" borderId="248" xfId="0" applyNumberFormat="1" applyBorder="1" applyAlignment="1">
      <alignment horizontal="center" vertical="center" wrapText="1"/>
    </xf>
    <xf numFmtId="2" fontId="0" fillId="0" borderId="248" xfId="0" applyNumberFormat="1" applyBorder="1" applyAlignment="1">
      <alignment horizontal="center" vertical="center"/>
    </xf>
    <xf numFmtId="2" fontId="0" fillId="0" borderId="239" xfId="0" applyNumberFormat="1" applyBorder="1" applyAlignment="1">
      <alignment horizontal="center" vertical="center"/>
    </xf>
    <xf numFmtId="2" fontId="0" fillId="0" borderId="239" xfId="0" applyNumberFormat="1" applyBorder="1" applyAlignment="1">
      <alignment vertical="center" wrapText="1"/>
    </xf>
    <xf numFmtId="168" fontId="0" fillId="0" borderId="239" xfId="0" applyNumberFormat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/>
    </xf>
    <xf numFmtId="164" fontId="0" fillId="7" borderId="235" xfId="0" applyNumberFormat="1" applyFill="1" applyBorder="1" applyAlignment="1">
      <alignment horizontal="center" vertical="center"/>
    </xf>
    <xf numFmtId="164" fontId="0" fillId="7" borderId="236" xfId="0" applyNumberFormat="1" applyFill="1" applyBorder="1" applyAlignment="1">
      <alignment horizontal="center" vertical="center"/>
    </xf>
    <xf numFmtId="164" fontId="4" fillId="0" borderId="250" xfId="0" applyNumberFormat="1" applyFont="1" applyBorder="1" applyAlignment="1">
      <alignment horizontal="center" vertical="center"/>
    </xf>
    <xf numFmtId="168" fontId="24" fillId="4" borderId="250" xfId="0" applyNumberFormat="1" applyFont="1" applyFill="1" applyBorder="1" applyAlignment="1">
      <alignment horizontal="center"/>
    </xf>
    <xf numFmtId="164" fontId="0" fillId="7" borderId="37" xfId="0" applyNumberFormat="1" applyFill="1" applyBorder="1" applyAlignment="1">
      <alignment horizontal="center" vertical="center"/>
    </xf>
    <xf numFmtId="164" fontId="0" fillId="7" borderId="47" xfId="0" applyNumberFormat="1" applyFill="1" applyBorder="1" applyAlignment="1">
      <alignment horizontal="center" vertical="center"/>
    </xf>
    <xf numFmtId="49" fontId="0" fillId="0" borderId="245" xfId="0" applyNumberFormat="1" applyBorder="1" applyAlignment="1">
      <alignment horizontal="center" vertical="center"/>
    </xf>
    <xf numFmtId="4" fontId="0" fillId="14" borderId="15" xfId="0" applyNumberForma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164" fontId="0" fillId="7" borderId="252" xfId="0" applyNumberForma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49" fontId="0" fillId="0" borderId="140" xfId="0" applyNumberFormat="1" applyBorder="1" applyAlignment="1">
      <alignment horizontal="center" vertical="center"/>
    </xf>
    <xf numFmtId="3" fontId="0" fillId="0" borderId="140" xfId="0" applyNumberFormat="1" applyBorder="1" applyAlignment="1">
      <alignment horizontal="center" vertical="center"/>
    </xf>
    <xf numFmtId="3" fontId="0" fillId="0" borderId="235" xfId="0" applyNumberFormat="1" applyBorder="1" applyAlignment="1">
      <alignment horizontal="center" vertical="center"/>
    </xf>
    <xf numFmtId="4" fontId="0" fillId="0" borderId="140" xfId="0" applyNumberFormat="1" applyBorder="1" applyAlignment="1">
      <alignment horizontal="center" vertical="center"/>
    </xf>
    <xf numFmtId="4" fontId="0" fillId="14" borderId="235" xfId="0" applyNumberFormat="1" applyFill="1" applyBorder="1" applyAlignment="1">
      <alignment horizontal="center" vertical="center"/>
    </xf>
    <xf numFmtId="2" fontId="0" fillId="0" borderId="140" xfId="0" applyNumberFormat="1" applyBorder="1" applyAlignment="1">
      <alignment horizontal="center"/>
    </xf>
    <xf numFmtId="164" fontId="0" fillId="0" borderId="250" xfId="0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" fontId="0" fillId="14" borderId="2" xfId="0" quotePrefix="1" applyNumberFormat="1" applyFill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164" fontId="0" fillId="7" borderId="231" xfId="0" applyNumberFormat="1" applyFill="1" applyBorder="1" applyAlignment="1">
      <alignment horizontal="center" vertical="center"/>
    </xf>
    <xf numFmtId="1" fontId="0" fillId="5" borderId="227" xfId="0" applyNumberFormat="1" applyFill="1" applyBorder="1" applyAlignment="1">
      <alignment horizontal="center" vertical="center"/>
    </xf>
    <xf numFmtId="4" fontId="0" fillId="0" borderId="225" xfId="0" applyNumberFormat="1" applyBorder="1" applyAlignment="1">
      <alignment horizontal="center" vertical="center"/>
    </xf>
    <xf numFmtId="4" fontId="0" fillId="14" borderId="227" xfId="0" quotePrefix="1" applyNumberFormat="1" applyFill="1" applyBorder="1" applyAlignment="1">
      <alignment horizontal="center" vertical="center"/>
    </xf>
    <xf numFmtId="0" fontId="0" fillId="0" borderId="227" xfId="0" applyBorder="1" applyAlignment="1">
      <alignment horizontal="center" vertical="center"/>
    </xf>
    <xf numFmtId="3" fontId="0" fillId="0" borderId="227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1" fontId="0" fillId="0" borderId="250" xfId="0" applyNumberFormat="1" applyBorder="1" applyAlignment="1">
      <alignment horizontal="center" vertical="center"/>
    </xf>
    <xf numFmtId="1" fontId="0" fillId="14" borderId="250" xfId="0" applyNumberForma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9" fontId="0" fillId="6" borderId="235" xfId="0" applyNumberFormat="1" applyFill="1" applyBorder="1" applyAlignment="1">
      <alignment horizontal="center" vertical="center"/>
    </xf>
    <xf numFmtId="2" fontId="0" fillId="0" borderId="227" xfId="0" applyNumberFormat="1" applyBorder="1"/>
    <xf numFmtId="164" fontId="0" fillId="4" borderId="1" xfId="0" applyNumberFormat="1" applyFill="1" applyBorder="1" applyAlignment="1">
      <alignment horizontal="center" vertical="center"/>
    </xf>
    <xf numFmtId="4" fontId="0" fillId="0" borderId="9" xfId="0" quotePrefix="1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/>
    </xf>
    <xf numFmtId="164" fontId="0" fillId="0" borderId="140" xfId="0" applyNumberFormat="1" applyBorder="1" applyAlignment="1">
      <alignment horizontal="center"/>
    </xf>
    <xf numFmtId="164" fontId="0" fillId="0" borderId="55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0" fillId="0" borderId="253" xfId="0" applyNumberFormat="1" applyBorder="1" applyAlignment="1">
      <alignment horizontal="right" vertical="center"/>
    </xf>
    <xf numFmtId="4" fontId="0" fillId="14" borderId="9" xfId="0" applyNumberFormat="1" applyFill="1" applyBorder="1" applyAlignment="1">
      <alignment horizontal="center" vertical="center"/>
    </xf>
    <xf numFmtId="1" fontId="0" fillId="0" borderId="28" xfId="0" applyNumberFormat="1" applyBorder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" fontId="0" fillId="7" borderId="236" xfId="0" applyNumberFormat="1" applyFill="1" applyBorder="1" applyAlignment="1">
      <alignment horizontal="center" vertical="center"/>
    </xf>
    <xf numFmtId="1" fontId="0" fillId="14" borderId="9" xfId="0" applyNumberFormat="1" applyFill="1" applyBorder="1" applyAlignment="1">
      <alignment horizontal="center" vertical="center"/>
    </xf>
    <xf numFmtId="1" fontId="0" fillId="5" borderId="250" xfId="0" applyNumberFormat="1" applyFill="1" applyBorder="1" applyAlignment="1">
      <alignment horizontal="left" vertical="center"/>
    </xf>
    <xf numFmtId="1" fontId="0" fillId="5" borderId="45" xfId="0" applyNumberFormat="1" applyFill="1" applyBorder="1" applyAlignment="1">
      <alignment horizontal="center" vertical="center"/>
    </xf>
    <xf numFmtId="1" fontId="0" fillId="17" borderId="250" xfId="0" applyNumberFormat="1" applyFill="1" applyBorder="1" applyAlignment="1">
      <alignment horizontal="center" vertical="center"/>
    </xf>
    <xf numFmtId="2" fontId="0" fillId="17" borderId="250" xfId="0" applyNumberFormat="1" applyFill="1" applyBorder="1" applyAlignment="1">
      <alignment horizontal="center" vertical="center"/>
    </xf>
    <xf numFmtId="4" fontId="0" fillId="17" borderId="15" xfId="0" applyNumberFormat="1" applyFill="1" applyBorder="1" applyAlignment="1">
      <alignment horizontal="center" vertical="center"/>
    </xf>
    <xf numFmtId="4" fontId="0" fillId="17" borderId="140" xfId="0" applyNumberFormat="1" applyFill="1" applyBorder="1" applyAlignment="1">
      <alignment horizontal="center" vertical="center"/>
    </xf>
    <xf numFmtId="4" fontId="0" fillId="17" borderId="227" xfId="0" applyNumberFormat="1" applyFill="1" applyBorder="1" applyAlignment="1">
      <alignment horizontal="center" vertical="center"/>
    </xf>
    <xf numFmtId="4" fontId="0" fillId="17" borderId="141" xfId="0" quotePrefix="1" applyNumberFormat="1" applyFill="1" applyBorder="1" applyAlignment="1">
      <alignment horizontal="center" vertical="center"/>
    </xf>
    <xf numFmtId="4" fontId="0" fillId="17" borderId="227" xfId="0" quotePrefix="1" applyNumberFormat="1" applyFill="1" applyBorder="1" applyAlignment="1">
      <alignment horizontal="center" vertical="center"/>
    </xf>
    <xf numFmtId="4" fontId="0" fillId="17" borderId="250" xfId="0" quotePrefix="1" applyNumberFormat="1" applyFill="1" applyBorder="1" applyAlignment="1">
      <alignment horizontal="center" vertical="center"/>
    </xf>
    <xf numFmtId="4" fontId="0" fillId="0" borderId="141" xfId="0" quotePrefix="1" applyNumberFormat="1" applyBorder="1" applyAlignment="1">
      <alignment horizontal="center" vertical="center"/>
    </xf>
    <xf numFmtId="4" fontId="0" fillId="0" borderId="227" xfId="0" quotePrefix="1" applyNumberFormat="1" applyBorder="1" applyAlignment="1">
      <alignment horizontal="center" vertical="center"/>
    </xf>
    <xf numFmtId="3" fontId="0" fillId="0" borderId="250" xfId="0" applyNumberFormat="1" applyBorder="1" applyAlignment="1">
      <alignment horizontal="center" vertical="center"/>
    </xf>
    <xf numFmtId="4" fontId="0" fillId="14" borderId="250" xfId="0" quotePrefix="1" applyNumberFormat="1" applyFill="1" applyBorder="1" applyAlignment="1">
      <alignment horizontal="center" vertical="center"/>
    </xf>
    <xf numFmtId="4" fontId="0" fillId="0" borderId="250" xfId="0" quotePrefix="1" applyNumberFormat="1" applyBorder="1" applyAlignment="1">
      <alignment horizontal="center" vertical="center"/>
    </xf>
    <xf numFmtId="2" fontId="0" fillId="14" borderId="250" xfId="0" applyNumberFormat="1" applyFill="1" applyBorder="1" applyAlignment="1">
      <alignment horizontal="center" vertical="center"/>
    </xf>
    <xf numFmtId="2" fontId="24" fillId="14" borderId="250" xfId="0" applyNumberFormat="1" applyFont="1" applyFill="1" applyBorder="1" applyAlignment="1">
      <alignment horizontal="center" vertical="center"/>
    </xf>
    <xf numFmtId="1" fontId="0" fillId="7" borderId="256" xfId="0" applyNumberFormat="1" applyFill="1" applyBorder="1" applyAlignment="1">
      <alignment horizontal="center" vertical="center"/>
    </xf>
    <xf numFmtId="2" fontId="0" fillId="0" borderId="250" xfId="0" applyNumberFormat="1" applyBorder="1"/>
    <xf numFmtId="168" fontId="24" fillId="0" borderId="250" xfId="0" applyNumberFormat="1" applyFont="1" applyBorder="1" applyAlignment="1">
      <alignment horizontal="center"/>
    </xf>
    <xf numFmtId="1" fontId="0" fillId="5" borderId="253" xfId="0" applyNumberFormat="1" applyFill="1" applyBorder="1" applyAlignment="1">
      <alignment vertical="center"/>
    </xf>
    <xf numFmtId="1" fontId="0" fillId="5" borderId="256" xfId="0" applyNumberFormat="1" applyFill="1" applyBorder="1" applyAlignment="1">
      <alignment vertical="center"/>
    </xf>
    <xf numFmtId="164" fontId="0" fillId="7" borderId="18" xfId="0" applyNumberFormat="1" applyFill="1" applyBorder="1" applyAlignment="1">
      <alignment horizontal="center" vertical="center"/>
    </xf>
    <xf numFmtId="1" fontId="0" fillId="7" borderId="9" xfId="0" applyNumberForma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/>
    </xf>
    <xf numFmtId="2" fontId="0" fillId="0" borderId="248" xfId="0" applyNumberFormat="1" applyBorder="1" applyAlignment="1">
      <alignment vertical="center" wrapText="1"/>
    </xf>
    <xf numFmtId="2" fontId="0" fillId="0" borderId="239" xfId="0" applyNumberFormat="1" applyBorder="1" applyAlignment="1">
      <alignment horizontal="center" vertical="center" wrapText="1"/>
    </xf>
    <xf numFmtId="49" fontId="0" fillId="0" borderId="244" xfId="0" applyNumberFormat="1" applyBorder="1" applyAlignment="1">
      <alignment horizontal="center" vertical="center"/>
    </xf>
    <xf numFmtId="168" fontId="0" fillId="0" borderId="235" xfId="0" applyNumberFormat="1" applyBorder="1" applyAlignment="1">
      <alignment horizontal="center" vertical="center"/>
    </xf>
    <xf numFmtId="168" fontId="0" fillId="0" borderId="140" xfId="0" applyNumberFormat="1" applyBorder="1" applyAlignment="1">
      <alignment horizontal="center" vertical="center"/>
    </xf>
    <xf numFmtId="168" fontId="24" fillId="0" borderId="253" xfId="0" applyNumberFormat="1" applyFont="1" applyBorder="1" applyAlignment="1">
      <alignment horizontal="center"/>
    </xf>
    <xf numFmtId="164" fontId="0" fillId="0" borderId="253" xfId="0" applyNumberFormat="1" applyBorder="1" applyAlignment="1">
      <alignment horizontal="center" vertical="center"/>
    </xf>
    <xf numFmtId="2" fontId="0" fillId="0" borderId="253" xfId="0" applyNumberFormat="1" applyBorder="1" applyAlignment="1">
      <alignment horizontal="center" vertical="center"/>
    </xf>
    <xf numFmtId="164" fontId="0" fillId="0" borderId="236" xfId="0" applyNumberFormat="1" applyBorder="1" applyAlignment="1">
      <alignment horizontal="center" vertical="center"/>
    </xf>
    <xf numFmtId="164" fontId="0" fillId="4" borderId="250" xfId="0" applyNumberFormat="1" applyFill="1" applyBorder="1" applyAlignment="1">
      <alignment horizontal="center" vertical="center"/>
    </xf>
    <xf numFmtId="168" fontId="0" fillId="4" borderId="250" xfId="0" applyNumberFormat="1" applyFill="1" applyBorder="1" applyAlignment="1">
      <alignment horizontal="center" vertical="center"/>
    </xf>
    <xf numFmtId="164" fontId="0" fillId="7" borderId="257" xfId="0" applyNumberFormat="1" applyFill="1" applyBorder="1" applyAlignment="1">
      <alignment horizontal="center" vertical="center"/>
    </xf>
    <xf numFmtId="1" fontId="0" fillId="7" borderId="235" xfId="0" applyNumberFormat="1" applyFill="1" applyBorder="1" applyAlignment="1">
      <alignment horizontal="center" vertical="center"/>
    </xf>
    <xf numFmtId="168" fontId="24" fillId="4" borderId="140" xfId="0" applyNumberFormat="1" applyFont="1" applyFill="1" applyBorder="1" applyAlignment="1">
      <alignment horizontal="center"/>
    </xf>
    <xf numFmtId="168" fontId="24" fillId="0" borderId="140" xfId="0" applyNumberFormat="1" applyFont="1" applyBorder="1" applyAlignment="1">
      <alignment horizontal="center"/>
    </xf>
    <xf numFmtId="4" fontId="0" fillId="0" borderId="250" xfId="0" applyNumberFormat="1" applyBorder="1" applyAlignment="1">
      <alignment vertical="center"/>
    </xf>
    <xf numFmtId="4" fontId="0" fillId="4" borderId="250" xfId="0" applyNumberFormat="1" applyFill="1" applyBorder="1" applyAlignment="1">
      <alignment vertical="center"/>
    </xf>
    <xf numFmtId="4" fontId="0" fillId="7" borderId="250" xfId="0" applyNumberFormat="1" applyFill="1" applyBorder="1" applyAlignment="1">
      <alignment vertical="center"/>
    </xf>
    <xf numFmtId="168" fontId="0" fillId="4" borderId="235" xfId="0" applyNumberFormat="1" applyFill="1" applyBorder="1" applyAlignment="1">
      <alignment horizontal="center" vertical="center"/>
    </xf>
    <xf numFmtId="168" fontId="0" fillId="4" borderId="140" xfId="0" applyNumberFormat="1" applyFill="1" applyBorder="1" applyAlignment="1">
      <alignment horizontal="center" vertical="center"/>
    </xf>
    <xf numFmtId="1" fontId="0" fillId="0" borderId="140" xfId="0" applyNumberFormat="1" applyBorder="1" applyAlignment="1">
      <alignment horizontal="center" vertical="center"/>
    </xf>
    <xf numFmtId="4" fontId="0" fillId="14" borderId="256" xfId="0" quotePrefix="1" applyNumberFormat="1" applyFill="1" applyBorder="1" applyAlignment="1">
      <alignment horizontal="center" vertical="center"/>
    </xf>
    <xf numFmtId="1" fontId="0" fillId="5" borderId="12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64" fontId="0" fillId="0" borderId="250" xfId="0" applyNumberFormat="1" applyBorder="1"/>
    <xf numFmtId="4" fontId="0" fillId="0" borderId="251" xfId="0" applyNumberFormat="1" applyBorder="1" applyAlignment="1">
      <alignment vertical="center"/>
    </xf>
    <xf numFmtId="4" fontId="0" fillId="0" borderId="256" xfId="0" applyNumberFormat="1" applyBorder="1" applyAlignment="1">
      <alignment horizontal="center" vertical="center"/>
    </xf>
    <xf numFmtId="164" fontId="0" fillId="7" borderId="256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7" borderId="233" xfId="0" applyNumberFormat="1" applyFill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3" fontId="0" fillId="0" borderId="256" xfId="0" applyNumberFormat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 wrapText="1"/>
    </xf>
    <xf numFmtId="0" fontId="0" fillId="0" borderId="250" xfId="0" applyBorder="1" applyAlignment="1">
      <alignment horizontal="center" vertical="center"/>
    </xf>
    <xf numFmtId="2" fontId="0" fillId="14" borderId="10" xfId="0" applyNumberFormat="1" applyFill="1" applyBorder="1" applyAlignment="1">
      <alignment horizontal="center" vertical="center"/>
    </xf>
    <xf numFmtId="2" fontId="0" fillId="14" borderId="8" xfId="0" applyNumberFormat="1" applyFill="1" applyBorder="1" applyAlignment="1">
      <alignment horizontal="center" vertical="center"/>
    </xf>
    <xf numFmtId="2" fontId="0" fillId="14" borderId="27" xfId="0" applyNumberFormat="1" applyFill="1" applyBorder="1" applyAlignment="1">
      <alignment horizontal="center" vertical="center" wrapText="1"/>
    </xf>
    <xf numFmtId="2" fontId="0" fillId="14" borderId="14" xfId="0" applyNumberFormat="1" applyFill="1" applyBorder="1" applyAlignment="1">
      <alignment horizontal="center" vertical="center" wrapText="1"/>
    </xf>
    <xf numFmtId="2" fontId="0" fillId="14" borderId="15" xfId="0" applyNumberFormat="1" applyFill="1" applyBorder="1" applyAlignment="1">
      <alignment horizontal="center" vertical="center"/>
    </xf>
    <xf numFmtId="2" fontId="0" fillId="14" borderId="235" xfId="0" applyNumberFormat="1" applyFill="1" applyBorder="1" applyAlignment="1">
      <alignment horizontal="center" vertical="center"/>
    </xf>
    <xf numFmtId="2" fontId="0" fillId="14" borderId="2" xfId="0" quotePrefix="1" applyNumberFormat="1" applyFill="1" applyBorder="1" applyAlignment="1">
      <alignment horizontal="center" vertical="center"/>
    </xf>
    <xf numFmtId="2" fontId="0" fillId="14" borderId="227" xfId="0" quotePrefix="1" applyNumberFormat="1" applyFill="1" applyBorder="1" applyAlignment="1">
      <alignment horizontal="center" vertical="center"/>
    </xf>
    <xf numFmtId="2" fontId="0" fillId="14" borderId="9" xfId="0" applyNumberFormat="1" applyFill="1" applyBorder="1" applyAlignment="1">
      <alignment horizontal="center" vertical="center"/>
    </xf>
    <xf numFmtId="2" fontId="0" fillId="14" borderId="9" xfId="0" quotePrefix="1" applyNumberFormat="1" applyFill="1" applyBorder="1" applyAlignment="1">
      <alignment horizontal="center" vertical="center"/>
    </xf>
    <xf numFmtId="2" fontId="0" fillId="14" borderId="256" xfId="0" quotePrefix="1" applyNumberFormat="1" applyFill="1" applyBorder="1" applyAlignment="1">
      <alignment horizontal="center" vertical="center"/>
    </xf>
    <xf numFmtId="2" fontId="0" fillId="14" borderId="250" xfId="0" quotePrefix="1" applyNumberFormat="1" applyFill="1" applyBorder="1" applyAlignment="1">
      <alignment horizontal="center" vertical="center"/>
    </xf>
    <xf numFmtId="4" fontId="0" fillId="0" borderId="251" xfId="0" applyNumberFormat="1" applyBorder="1" applyAlignment="1">
      <alignment horizontal="center" vertical="center"/>
    </xf>
    <xf numFmtId="4" fontId="0" fillId="0" borderId="253" xfId="0" applyNumberFormat="1" applyBorder="1" applyAlignment="1">
      <alignment horizontal="center" vertical="center"/>
    </xf>
    <xf numFmtId="1" fontId="0" fillId="5" borderId="251" xfId="0" applyNumberFormat="1" applyFill="1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4" fontId="0" fillId="17" borderId="250" xfId="0" applyNumberFormat="1" applyFill="1" applyBorder="1" applyAlignment="1">
      <alignment horizontal="center" vertical="center"/>
    </xf>
    <xf numFmtId="168" fontId="0" fillId="4" borderId="227" xfId="0" applyNumberFormat="1" applyFill="1" applyBorder="1" applyAlignment="1">
      <alignment horizontal="center" vertical="center"/>
    </xf>
    <xf numFmtId="49" fontId="0" fillId="6" borderId="250" xfId="0" applyNumberFormat="1" applyFill="1" applyBorder="1" applyAlignment="1">
      <alignment horizontal="center" vertical="center"/>
    </xf>
    <xf numFmtId="1" fontId="0" fillId="7" borderId="250" xfId="0" applyNumberFormat="1" applyFill="1" applyBorder="1" applyAlignment="1">
      <alignment horizontal="center" vertical="center"/>
    </xf>
    <xf numFmtId="1" fontId="0" fillId="0" borderId="250" xfId="0" applyNumberFormat="1" applyBorder="1" applyAlignment="1">
      <alignment horizontal="center"/>
    </xf>
    <xf numFmtId="1" fontId="0" fillId="0" borderId="256" xfId="0" applyNumberFormat="1" applyBorder="1" applyAlignment="1">
      <alignment horizontal="center" vertical="center"/>
    </xf>
    <xf numFmtId="164" fontId="0" fillId="7" borderId="250" xfId="0" applyNumberFormat="1" applyFill="1" applyBorder="1" applyAlignment="1">
      <alignment horizontal="center" vertical="center"/>
    </xf>
    <xf numFmtId="4" fontId="0" fillId="0" borderId="245" xfId="0" applyNumberFormat="1" applyBorder="1" applyAlignment="1">
      <alignment horizontal="center" vertical="center"/>
    </xf>
    <xf numFmtId="1" fontId="0" fillId="0" borderId="239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2" fontId="0" fillId="0" borderId="272" xfId="0" applyNumberFormat="1" applyBorder="1" applyAlignment="1">
      <alignment horizontal="center" vertical="center"/>
    </xf>
    <xf numFmtId="2" fontId="0" fillId="0" borderId="273" xfId="0" applyNumberFormat="1" applyBorder="1" applyAlignment="1">
      <alignment horizontal="center" vertical="center"/>
    </xf>
    <xf numFmtId="164" fontId="0" fillId="7" borderId="270" xfId="0" applyNumberFormat="1" applyFill="1" applyBorder="1" applyAlignment="1">
      <alignment horizontal="center" vertical="center"/>
    </xf>
    <xf numFmtId="168" fontId="24" fillId="4" borderId="273" xfId="0" applyNumberFormat="1" applyFont="1" applyFill="1" applyBorder="1" applyAlignment="1">
      <alignment horizontal="center"/>
    </xf>
    <xf numFmtId="168" fontId="24" fillId="0" borderId="266" xfId="0" applyNumberFormat="1" applyFont="1" applyBorder="1" applyAlignment="1">
      <alignment horizontal="center"/>
    </xf>
    <xf numFmtId="164" fontId="0" fillId="4" borderId="273" xfId="0" applyNumberFormat="1" applyFill="1" applyBorder="1" applyAlignment="1">
      <alignment horizontal="center" vertical="center"/>
    </xf>
    <xf numFmtId="164" fontId="0" fillId="0" borderId="273" xfId="0" applyNumberFormat="1" applyBorder="1" applyAlignment="1">
      <alignment horizontal="center" vertical="center"/>
    </xf>
    <xf numFmtId="1" fontId="0" fillId="5" borderId="273" xfId="0" applyNumberFormat="1" applyFill="1" applyBorder="1" applyAlignment="1">
      <alignment horizontal="center" vertical="center"/>
    </xf>
    <xf numFmtId="4" fontId="0" fillId="0" borderId="273" xfId="0" applyNumberFormat="1" applyBorder="1" applyAlignment="1">
      <alignment horizontal="center" vertical="center"/>
    </xf>
    <xf numFmtId="164" fontId="0" fillId="0" borderId="273" xfId="0" applyNumberFormat="1" applyBorder="1" applyAlignment="1">
      <alignment horizontal="center"/>
    </xf>
    <xf numFmtId="4" fontId="0" fillId="0" borderId="267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4" fontId="0" fillId="0" borderId="271" xfId="0" applyNumberFormat="1" applyBorder="1" applyAlignment="1">
      <alignment horizontal="center" vertical="center"/>
    </xf>
    <xf numFmtId="4" fontId="0" fillId="0" borderId="266" xfId="0" applyNumberFormat="1" applyBorder="1" applyAlignment="1">
      <alignment horizontal="center" vertical="center"/>
    </xf>
    <xf numFmtId="2" fontId="0" fillId="0" borderId="273" xfId="0" applyNumberFormat="1" applyBorder="1"/>
    <xf numFmtId="1" fontId="0" fillId="13" borderId="273" xfId="0" applyNumberFormat="1" applyFill="1" applyBorder="1" applyAlignment="1">
      <alignment horizontal="center" vertical="center"/>
    </xf>
    <xf numFmtId="2" fontId="0" fillId="13" borderId="273" xfId="0" applyNumberFormat="1" applyFill="1" applyBorder="1" applyAlignment="1">
      <alignment horizontal="center" vertical="center"/>
    </xf>
    <xf numFmtId="1" fontId="0" fillId="0" borderId="273" xfId="0" applyNumberFormat="1" applyBorder="1" applyAlignment="1">
      <alignment horizontal="center" vertical="center"/>
    </xf>
    <xf numFmtId="4" fontId="0" fillId="0" borderId="272" xfId="0" applyNumberFormat="1" applyBorder="1" applyAlignment="1">
      <alignment horizontal="center" vertical="center"/>
    </xf>
    <xf numFmtId="49" fontId="0" fillId="0" borderId="272" xfId="0" applyNumberFormat="1" applyBorder="1" applyAlignment="1">
      <alignment horizontal="center" vertical="center"/>
    </xf>
    <xf numFmtId="168" fontId="0" fillId="0" borderId="273" xfId="0" applyNumberFormat="1" applyBorder="1" applyAlignment="1">
      <alignment horizontal="center" vertical="center"/>
    </xf>
    <xf numFmtId="0" fontId="0" fillId="0" borderId="273" xfId="0" applyBorder="1" applyAlignment="1">
      <alignment horizontal="center"/>
    </xf>
    <xf numFmtId="1" fontId="0" fillId="0" borderId="273" xfId="0" applyNumberFormat="1" applyBorder="1" applyAlignment="1">
      <alignment horizontal="center"/>
    </xf>
    <xf numFmtId="170" fontId="0" fillId="0" borderId="273" xfId="0" applyNumberFormat="1" applyBorder="1" applyAlignment="1">
      <alignment horizontal="center"/>
    </xf>
    <xf numFmtId="2" fontId="0" fillId="0" borderId="273" xfId="0" applyNumberFormat="1" applyBorder="1" applyAlignment="1">
      <alignment horizontal="center"/>
    </xf>
    <xf numFmtId="2" fontId="0" fillId="0" borderId="275" xfId="0" applyNumberFormat="1" applyBorder="1" applyAlignment="1">
      <alignment horizontal="center" vertical="center"/>
    </xf>
    <xf numFmtId="2" fontId="0" fillId="0" borderId="277" xfId="0" applyNumberFormat="1" applyBorder="1" applyAlignment="1">
      <alignment horizontal="center" vertical="center"/>
    </xf>
    <xf numFmtId="2" fontId="0" fillId="0" borderId="277" xfId="0" applyNumberFormat="1" applyBorder="1" applyAlignment="1">
      <alignment horizontal="center"/>
    </xf>
    <xf numFmtId="0" fontId="0" fillId="0" borderId="274" xfId="0" applyBorder="1"/>
    <xf numFmtId="168" fontId="0" fillId="0" borderId="273" xfId="0" applyNumberFormat="1" applyBorder="1" applyAlignment="1">
      <alignment horizontal="center"/>
    </xf>
    <xf numFmtId="0" fontId="12" fillId="0" borderId="239" xfId="0" applyFont="1" applyBorder="1" applyAlignment="1">
      <alignment vertical="center"/>
    </xf>
    <xf numFmtId="0" fontId="12" fillId="0" borderId="282" xfId="0" applyFont="1" applyBorder="1" applyAlignment="1">
      <alignment horizontal="center" vertical="center"/>
    </xf>
    <xf numFmtId="0" fontId="12" fillId="0" borderId="137" xfId="0" applyFont="1" applyBorder="1" applyAlignment="1">
      <alignment vertical="center"/>
    </xf>
    <xf numFmtId="49" fontId="0" fillId="0" borderId="278" xfId="0" applyNumberFormat="1" applyBorder="1" applyAlignment="1">
      <alignment horizontal="center" vertical="center"/>
    </xf>
    <xf numFmtId="1" fontId="0" fillId="7" borderId="287" xfId="0" applyNumberFormat="1" applyFill="1" applyBorder="1" applyAlignment="1">
      <alignment horizontal="center" vertical="center"/>
    </xf>
    <xf numFmtId="1" fontId="0" fillId="7" borderId="18" xfId="0" applyNumberFormat="1" applyFill="1" applyBorder="1" applyAlignment="1">
      <alignment horizontal="center" vertical="center"/>
    </xf>
    <xf numFmtId="0" fontId="0" fillId="0" borderId="287" xfId="0" applyBorder="1" applyAlignment="1">
      <alignment horizontal="center"/>
    </xf>
    <xf numFmtId="1" fontId="0" fillId="0" borderId="272" xfId="0" applyNumberFormat="1" applyBorder="1" applyAlignment="1">
      <alignment horizontal="center"/>
    </xf>
    <xf numFmtId="1" fontId="0" fillId="0" borderId="0" xfId="0" applyNumberFormat="1" applyAlignment="1">
      <alignment horizontal="center" vertical="center" textRotation="90" wrapText="1"/>
    </xf>
    <xf numFmtId="0" fontId="0" fillId="0" borderId="307" xfId="0" applyBorder="1" applyAlignment="1">
      <alignment horizontal="center"/>
    </xf>
    <xf numFmtId="168" fontId="0" fillId="0" borderId="307" xfId="0" applyNumberFormat="1" applyBorder="1" applyAlignment="1">
      <alignment horizontal="center"/>
    </xf>
    <xf numFmtId="1" fontId="0" fillId="0" borderId="307" xfId="0" applyNumberFormat="1" applyBorder="1" applyAlignment="1">
      <alignment horizontal="center"/>
    </xf>
    <xf numFmtId="170" fontId="0" fillId="0" borderId="307" xfId="0" applyNumberFormat="1" applyBorder="1" applyAlignment="1">
      <alignment horizontal="center"/>
    </xf>
    <xf numFmtId="2" fontId="0" fillId="0" borderId="307" xfId="0" applyNumberFormat="1" applyBorder="1" applyAlignment="1">
      <alignment horizontal="center"/>
    </xf>
    <xf numFmtId="168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8" fontId="0" fillId="0" borderId="0" xfId="0" applyNumberFormat="1"/>
    <xf numFmtId="1" fontId="0" fillId="0" borderId="229" xfId="0" applyNumberFormat="1" applyBorder="1" applyAlignment="1">
      <alignment horizontal="center" vertical="center" textRotation="90" wrapText="1"/>
    </xf>
    <xf numFmtId="1" fontId="0" fillId="0" borderId="59" xfId="0" applyNumberFormat="1" applyBorder="1" applyAlignment="1">
      <alignment horizontal="center" vertical="center"/>
    </xf>
    <xf numFmtId="4" fontId="0" fillId="0" borderId="301" xfId="0" applyNumberFormat="1" applyBorder="1" applyAlignment="1">
      <alignment horizontal="center" vertical="center"/>
    </xf>
    <xf numFmtId="2" fontId="0" fillId="0" borderId="301" xfId="0" applyNumberFormat="1" applyBorder="1" applyAlignment="1">
      <alignment horizontal="center" vertical="center"/>
    </xf>
    <xf numFmtId="164" fontId="0" fillId="0" borderId="271" xfId="0" applyNumberFormat="1" applyBorder="1"/>
    <xf numFmtId="4" fontId="0" fillId="0" borderId="271" xfId="0" applyNumberFormat="1" applyBorder="1" applyAlignment="1">
      <alignment vertical="center"/>
    </xf>
    <xf numFmtId="4" fontId="0" fillId="0" borderId="308" xfId="0" applyNumberFormat="1" applyBorder="1" applyAlignment="1">
      <alignment vertical="center" wrapText="1"/>
    </xf>
    <xf numFmtId="4" fontId="0" fillId="0" borderId="281" xfId="0" applyNumberFormat="1" applyBorder="1" applyAlignment="1">
      <alignment horizontal="center" vertical="center" wrapText="1"/>
    </xf>
    <xf numFmtId="4" fontId="0" fillId="0" borderId="312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18" fillId="0" borderId="0" xfId="2" applyAlignment="1">
      <alignment horizontal="center"/>
    </xf>
    <xf numFmtId="0" fontId="18" fillId="0" borderId="0" xfId="2"/>
    <xf numFmtId="0" fontId="21" fillId="0" borderId="0" xfId="9" applyFont="1"/>
    <xf numFmtId="0" fontId="21" fillId="0" borderId="0" xfId="9" applyFont="1" applyAlignment="1">
      <alignment horizontal="center"/>
    </xf>
    <xf numFmtId="2" fontId="21" fillId="0" borderId="0" xfId="9" applyNumberFormat="1" applyFont="1"/>
    <xf numFmtId="1" fontId="21" fillId="0" borderId="0" xfId="9" applyNumberFormat="1" applyFont="1"/>
    <xf numFmtId="1" fontId="20" fillId="0" borderId="240" xfId="9" applyNumberFormat="1" applyFont="1" applyBorder="1" applyAlignment="1">
      <alignment horizontal="center"/>
    </xf>
    <xf numFmtId="1" fontId="21" fillId="0" borderId="316" xfId="9" applyNumberFormat="1" applyFont="1" applyBorder="1" applyAlignment="1">
      <alignment horizontal="center"/>
    </xf>
    <xf numFmtId="0" fontId="21" fillId="0" borderId="316" xfId="9" applyFont="1" applyBorder="1" applyAlignment="1">
      <alignment horizontal="center"/>
    </xf>
    <xf numFmtId="1" fontId="21" fillId="0" borderId="322" xfId="9" applyNumberFormat="1" applyFont="1" applyBorder="1" applyAlignment="1">
      <alignment horizontal="center"/>
    </xf>
    <xf numFmtId="0" fontId="21" fillId="0" borderId="326" xfId="9" applyFont="1" applyBorder="1" applyAlignment="1">
      <alignment horizontal="center"/>
    </xf>
    <xf numFmtId="0" fontId="18" fillId="0" borderId="259" xfId="2" applyBorder="1"/>
    <xf numFmtId="0" fontId="18" fillId="0" borderId="328" xfId="2" applyBorder="1"/>
    <xf numFmtId="1" fontId="21" fillId="0" borderId="329" xfId="9" applyNumberFormat="1" applyFont="1" applyBorder="1" applyAlignment="1">
      <alignment horizontal="center" vertical="center"/>
    </xf>
    <xf numFmtId="0" fontId="18" fillId="0" borderId="330" xfId="2" applyBorder="1"/>
    <xf numFmtId="0" fontId="18" fillId="0" borderId="329" xfId="2" applyBorder="1"/>
    <xf numFmtId="49" fontId="21" fillId="0" borderId="0" xfId="9" applyNumberFormat="1" applyFont="1" applyAlignment="1">
      <alignment vertical="center"/>
    </xf>
    <xf numFmtId="2" fontId="21" fillId="0" borderId="329" xfId="9" applyNumberFormat="1" applyFont="1" applyBorder="1" applyAlignment="1">
      <alignment horizontal="center" vertical="center"/>
    </xf>
    <xf numFmtId="1" fontId="21" fillId="0" borderId="0" xfId="9" applyNumberFormat="1" applyFont="1" applyAlignment="1">
      <alignment horizontal="center" vertical="center"/>
    </xf>
    <xf numFmtId="2" fontId="21" fillId="0" borderId="0" xfId="9" applyNumberFormat="1" applyFont="1" applyAlignment="1">
      <alignment horizontal="center" vertical="center"/>
    </xf>
    <xf numFmtId="167" fontId="21" fillId="0" borderId="325" xfId="9" applyNumberFormat="1" applyFont="1" applyBorder="1" applyAlignment="1">
      <alignment horizontal="center" vertical="center"/>
    </xf>
    <xf numFmtId="1" fontId="21" fillId="0" borderId="18" xfId="9" applyNumberFormat="1" applyFont="1" applyBorder="1" applyAlignment="1">
      <alignment horizontal="center" vertical="center"/>
    </xf>
    <xf numFmtId="1" fontId="23" fillId="0" borderId="141" xfId="9" applyNumberFormat="1" applyFont="1" applyBorder="1" applyAlignment="1">
      <alignment horizontal="center" vertical="center"/>
    </xf>
    <xf numFmtId="1" fontId="23" fillId="0" borderId="304" xfId="9" applyNumberFormat="1" applyFont="1" applyBorder="1" applyAlignment="1">
      <alignment horizontal="center" vertical="center"/>
    </xf>
    <xf numFmtId="1" fontId="21" fillId="0" borderId="264" xfId="9" applyNumberFormat="1" applyFont="1" applyBorder="1" applyAlignment="1">
      <alignment horizontal="center" vertical="center"/>
    </xf>
    <xf numFmtId="1" fontId="23" fillId="0" borderId="264" xfId="9" applyNumberFormat="1" applyFont="1" applyBorder="1" applyAlignment="1">
      <alignment horizontal="center" vertical="center"/>
    </xf>
    <xf numFmtId="1" fontId="21" fillId="0" borderId="321" xfId="9" applyNumberFormat="1" applyFont="1" applyBorder="1" applyAlignment="1">
      <alignment horizontal="center" vertical="center"/>
    </xf>
    <xf numFmtId="1" fontId="18" fillId="0" borderId="0" xfId="9" applyNumberFormat="1"/>
    <xf numFmtId="0" fontId="18" fillId="0" borderId="0" xfId="9"/>
    <xf numFmtId="1" fontId="22" fillId="0" borderId="0" xfId="9" applyNumberFormat="1" applyFont="1" applyAlignment="1">
      <alignment horizontal="right"/>
    </xf>
    <xf numFmtId="1" fontId="18" fillId="0" borderId="0" xfId="9" applyNumberFormat="1" applyAlignment="1">
      <alignment horizontal="center"/>
    </xf>
    <xf numFmtId="0" fontId="21" fillId="0" borderId="0" xfId="11" applyFont="1" applyAlignment="1">
      <alignment horizontal="center"/>
    </xf>
    <xf numFmtId="0" fontId="22" fillId="0" borderId="0" xfId="9" applyFont="1" applyAlignment="1">
      <alignment horizontal="center"/>
    </xf>
    <xf numFmtId="2" fontId="22" fillId="0" borderId="0" xfId="9" applyNumberFormat="1" applyFont="1"/>
    <xf numFmtId="1" fontId="22" fillId="0" borderId="0" xfId="9" applyNumberFormat="1" applyFont="1"/>
    <xf numFmtId="1" fontId="22" fillId="0" borderId="0" xfId="9" applyNumberFormat="1" applyFont="1" applyAlignment="1">
      <alignment horizontal="center"/>
    </xf>
    <xf numFmtId="0" fontId="22" fillId="0" borderId="0" xfId="9" applyFont="1" applyAlignment="1">
      <alignment horizontal="left"/>
    </xf>
    <xf numFmtId="1" fontId="21" fillId="0" borderId="0" xfId="12" applyNumberFormat="1" applyFont="1" applyFill="1" applyBorder="1" applyAlignment="1">
      <alignment horizontal="center"/>
    </xf>
    <xf numFmtId="0" fontId="20" fillId="0" borderId="0" xfId="11" applyFont="1" applyAlignment="1">
      <alignment horizontal="center" vertical="center"/>
    </xf>
    <xf numFmtId="0" fontId="20" fillId="0" borderId="0" xfId="11" applyFont="1" applyAlignment="1">
      <alignment horizontal="left" vertical="center"/>
    </xf>
    <xf numFmtId="0" fontId="18" fillId="0" borderId="0" xfId="13"/>
    <xf numFmtId="0" fontId="18" fillId="0" borderId="0" xfId="10" applyAlignment="1">
      <alignment horizontal="right"/>
    </xf>
    <xf numFmtId="0" fontId="18" fillId="0" borderId="0" xfId="14"/>
    <xf numFmtId="165" fontId="18" fillId="0" borderId="0" xfId="10" applyNumberFormat="1" applyAlignment="1">
      <alignment horizontal="center"/>
    </xf>
    <xf numFmtId="49" fontId="18" fillId="0" borderId="0" xfId="10" applyNumberFormat="1" applyAlignment="1">
      <alignment horizontal="left"/>
    </xf>
    <xf numFmtId="0" fontId="18" fillId="0" borderId="0" xfId="9" applyAlignment="1">
      <alignment horizontal="center"/>
    </xf>
    <xf numFmtId="2" fontId="18" fillId="0" borderId="0" xfId="9" applyNumberFormat="1"/>
    <xf numFmtId="0" fontId="18" fillId="0" borderId="0" xfId="9" applyAlignment="1">
      <alignment horizontal="left"/>
    </xf>
    <xf numFmtId="0" fontId="1" fillId="12" borderId="0" xfId="0" applyFont="1" applyFill="1" applyAlignment="1">
      <alignment horizontal="left" vertical="center"/>
    </xf>
    <xf numFmtId="0" fontId="0" fillId="12" borderId="337" xfId="0" applyFill="1" applyBorder="1" applyAlignment="1">
      <alignment horizontal="center"/>
    </xf>
    <xf numFmtId="164" fontId="0" fillId="12" borderId="337" xfId="0" applyNumberFormat="1" applyFill="1" applyBorder="1" applyAlignment="1">
      <alignment horizontal="center" vertical="center"/>
    </xf>
    <xf numFmtId="164" fontId="0" fillId="12" borderId="339" xfId="0" applyNumberFormat="1" applyFill="1" applyBorder="1" applyAlignment="1">
      <alignment horizontal="center" vertical="center"/>
    </xf>
    <xf numFmtId="164" fontId="0" fillId="12" borderId="337" xfId="0" applyNumberFormat="1" applyFill="1" applyBorder="1" applyAlignment="1">
      <alignment horizontal="center"/>
    </xf>
    <xf numFmtId="2" fontId="0" fillId="0" borderId="137" xfId="0" applyNumberFormat="1" applyBorder="1" applyAlignment="1">
      <alignment horizontal="center" vertical="center"/>
    </xf>
    <xf numFmtId="0" fontId="0" fillId="0" borderId="334" xfId="0" applyBorder="1" applyAlignment="1">
      <alignment horizontal="center" vertical="center"/>
    </xf>
    <xf numFmtId="0" fontId="0" fillId="0" borderId="338" xfId="0" applyBorder="1" applyAlignment="1">
      <alignment horizontal="center" vertical="center"/>
    </xf>
    <xf numFmtId="2" fontId="0" fillId="0" borderId="344" xfId="0" applyNumberFormat="1" applyBorder="1" applyAlignment="1">
      <alignment horizontal="center" vertical="center"/>
    </xf>
    <xf numFmtId="169" fontId="0" fillId="0" borderId="172" xfId="0" applyNumberFormat="1" applyBorder="1" applyAlignment="1">
      <alignment horizontal="center" vertical="center"/>
    </xf>
    <xf numFmtId="164" fontId="0" fillId="12" borderId="345" xfId="0" applyNumberFormat="1" applyFill="1" applyBorder="1" applyAlignment="1">
      <alignment horizontal="center" vertical="center" wrapText="1"/>
    </xf>
    <xf numFmtId="164" fontId="0" fillId="12" borderId="346" xfId="0" applyNumberFormat="1" applyFill="1" applyBorder="1" applyAlignment="1">
      <alignment horizontal="center" vertical="center" wrapText="1"/>
    </xf>
    <xf numFmtId="164" fontId="0" fillId="12" borderId="347" xfId="0" applyNumberFormat="1" applyFill="1" applyBorder="1" applyAlignment="1">
      <alignment horizontal="center" vertical="center"/>
    </xf>
    <xf numFmtId="1" fontId="0" fillId="13" borderId="347" xfId="0" applyNumberFormat="1" applyFill="1" applyBorder="1" applyAlignment="1">
      <alignment horizontal="center" vertical="center"/>
    </xf>
    <xf numFmtId="2" fontId="0" fillId="13" borderId="347" xfId="0" applyNumberFormat="1" applyFill="1" applyBorder="1" applyAlignment="1">
      <alignment horizontal="center" vertical="center"/>
    </xf>
    <xf numFmtId="2" fontId="0" fillId="0" borderId="347" xfId="0" applyNumberFormat="1" applyBorder="1" applyAlignment="1">
      <alignment horizontal="center" vertical="center"/>
    </xf>
    <xf numFmtId="4" fontId="0" fillId="0" borderId="347" xfId="0" applyNumberFormat="1" applyBorder="1" applyAlignment="1">
      <alignment horizontal="center" vertical="center"/>
    </xf>
    <xf numFmtId="0" fontId="0" fillId="12" borderId="347" xfId="0" applyFill="1" applyBorder="1" applyAlignment="1">
      <alignment horizontal="center"/>
    </xf>
    <xf numFmtId="164" fontId="0" fillId="12" borderId="347" xfId="0" applyNumberFormat="1" applyFill="1" applyBorder="1" applyAlignment="1">
      <alignment horizontal="center"/>
    </xf>
    <xf numFmtId="1" fontId="0" fillId="0" borderId="347" xfId="0" applyNumberFormat="1" applyBorder="1" applyAlignment="1">
      <alignment horizontal="center" vertical="center"/>
    </xf>
    <xf numFmtId="164" fontId="0" fillId="12" borderId="0" xfId="0" applyNumberFormat="1" applyFill="1" applyAlignment="1">
      <alignment horizontal="center" vertical="center"/>
    </xf>
    <xf numFmtId="164" fontId="0" fillId="12" borderId="348" xfId="0" applyNumberFormat="1" applyFill="1" applyBorder="1" applyAlignment="1">
      <alignment horizontal="center" vertical="center"/>
    </xf>
    <xf numFmtId="164" fontId="0" fillId="13" borderId="348" xfId="0" applyNumberFormat="1" applyFill="1" applyBorder="1" applyAlignment="1">
      <alignment horizontal="center" vertical="center"/>
    </xf>
    <xf numFmtId="2" fontId="0" fillId="0" borderId="348" xfId="0" applyNumberFormat="1" applyBorder="1" applyAlignment="1">
      <alignment horizontal="center" vertical="center"/>
    </xf>
    <xf numFmtId="2" fontId="0" fillId="13" borderId="348" xfId="0" applyNumberFormat="1" applyFill="1" applyBorder="1" applyAlignment="1">
      <alignment horizontal="center" vertical="center"/>
    </xf>
    <xf numFmtId="1" fontId="0" fillId="13" borderId="348" xfId="0" applyNumberFormat="1" applyFill="1" applyBorder="1" applyAlignment="1">
      <alignment horizontal="center" vertical="center"/>
    </xf>
    <xf numFmtId="2" fontId="0" fillId="0" borderId="349" xfId="0" applyNumberFormat="1" applyBorder="1" applyAlignment="1">
      <alignment horizontal="center" vertical="center"/>
    </xf>
    <xf numFmtId="2" fontId="0" fillId="0" borderId="347" xfId="0" applyNumberFormat="1" applyBorder="1" applyAlignment="1">
      <alignment horizontal="left" vertical="center"/>
    </xf>
    <xf numFmtId="1" fontId="4" fillId="0" borderId="347" xfId="0" applyNumberFormat="1" applyFont="1" applyBorder="1" applyAlignment="1">
      <alignment horizontal="center" vertical="center"/>
    </xf>
    <xf numFmtId="0" fontId="4" fillId="12" borderId="347" xfId="0" applyFont="1" applyFill="1" applyBorder="1" applyAlignment="1">
      <alignment horizontal="center"/>
    </xf>
    <xf numFmtId="164" fontId="0" fillId="12" borderId="264" xfId="0" applyNumberFormat="1" applyFill="1" applyBorder="1" applyAlignment="1">
      <alignment horizontal="center"/>
    </xf>
    <xf numFmtId="2" fontId="0" fillId="0" borderId="334" xfId="0" applyNumberFormat="1" applyBorder="1" applyAlignment="1">
      <alignment horizontal="center" vertical="center"/>
    </xf>
    <xf numFmtId="1" fontId="0" fillId="0" borderId="350" xfId="0" applyNumberFormat="1" applyBorder="1" applyAlignment="1">
      <alignment horizontal="center" vertical="center"/>
    </xf>
    <xf numFmtId="2" fontId="0" fillId="0" borderId="339" xfId="0" applyNumberFormat="1" applyBorder="1" applyAlignment="1">
      <alignment horizontal="center" vertical="center"/>
    </xf>
    <xf numFmtId="2" fontId="4" fillId="0" borderId="347" xfId="0" applyNumberFormat="1" applyFont="1" applyBorder="1" applyAlignment="1">
      <alignment horizontal="center" vertical="center"/>
    </xf>
    <xf numFmtId="4" fontId="4" fillId="0" borderId="347" xfId="0" applyNumberFormat="1" applyFont="1" applyBorder="1" applyAlignment="1">
      <alignment horizontal="center" vertical="center"/>
    </xf>
    <xf numFmtId="1" fontId="21" fillId="0" borderId="333" xfId="9" applyNumberFormat="1" applyFont="1" applyBorder="1" applyAlignment="1">
      <alignment horizontal="center" vertical="center"/>
    </xf>
    <xf numFmtId="164" fontId="4" fillId="12" borderId="347" xfId="0" applyNumberFormat="1" applyFont="1" applyFill="1" applyBorder="1" applyAlignment="1">
      <alignment horizontal="center" vertical="center"/>
    </xf>
    <xf numFmtId="1" fontId="4" fillId="0" borderId="362" xfId="0" applyNumberFormat="1" applyFont="1" applyBorder="1" applyAlignment="1">
      <alignment horizontal="center" vertical="center"/>
    </xf>
    <xf numFmtId="1" fontId="4" fillId="0" borderId="361" xfId="0" applyNumberFormat="1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229" xfId="0" applyFill="1" applyBorder="1" applyAlignment="1">
      <alignment horizontal="center" vertical="center"/>
    </xf>
    <xf numFmtId="0" fontId="0" fillId="16" borderId="0" xfId="0" applyFill="1"/>
    <xf numFmtId="2" fontId="0" fillId="16" borderId="245" xfId="0" applyNumberFormat="1" applyFill="1" applyBorder="1" applyAlignment="1">
      <alignment horizontal="center" vertical="center"/>
    </xf>
    <xf numFmtId="2" fontId="0" fillId="16" borderId="348" xfId="0" applyNumberFormat="1" applyFill="1" applyBorder="1" applyAlignment="1">
      <alignment horizontal="center" vertical="center"/>
    </xf>
    <xf numFmtId="2" fontId="0" fillId="16" borderId="132" xfId="0" applyNumberFormat="1" applyFill="1" applyBorder="1" applyAlignment="1">
      <alignment horizontal="center" vertical="center"/>
    </xf>
    <xf numFmtId="2" fontId="0" fillId="16" borderId="347" xfId="0" applyNumberFormat="1" applyFill="1" applyBorder="1" applyAlignment="1">
      <alignment horizontal="center" vertical="center"/>
    </xf>
    <xf numFmtId="2" fontId="0" fillId="16" borderId="347" xfId="0" applyNumberFormat="1" applyFill="1" applyBorder="1" applyAlignment="1">
      <alignment horizontal="left" vertical="center"/>
    </xf>
    <xf numFmtId="1" fontId="4" fillId="16" borderId="347" xfId="0" applyNumberFormat="1" applyFont="1" applyFill="1" applyBorder="1" applyAlignment="1">
      <alignment horizontal="center" vertical="center"/>
    </xf>
    <xf numFmtId="2" fontId="0" fillId="16" borderId="273" xfId="0" applyNumberFormat="1" applyFill="1" applyBorder="1" applyAlignment="1">
      <alignment horizontal="center" vertical="center"/>
    </xf>
    <xf numFmtId="1" fontId="4" fillId="16" borderId="132" xfId="0" applyNumberFormat="1" applyFont="1" applyFill="1" applyBorder="1" applyAlignment="1">
      <alignment horizontal="center" vertical="center"/>
    </xf>
    <xf numFmtId="2" fontId="0" fillId="16" borderId="12" xfId="0" applyNumberFormat="1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169" fontId="0" fillId="16" borderId="172" xfId="0" applyNumberFormat="1" applyFill="1" applyBorder="1" applyAlignment="1">
      <alignment horizontal="center" vertical="center"/>
    </xf>
    <xf numFmtId="1" fontId="0" fillId="16" borderId="8" xfId="0" applyNumberFormat="1" applyFill="1" applyBorder="1" applyAlignment="1">
      <alignment horizontal="center" vertical="center"/>
    </xf>
    <xf numFmtId="2" fontId="0" fillId="16" borderId="140" xfId="0" applyNumberFormat="1" applyFill="1" applyBorder="1" applyAlignment="1">
      <alignment horizontal="center" vertical="center"/>
    </xf>
    <xf numFmtId="1" fontId="0" fillId="0" borderId="263" xfId="0" applyNumberFormat="1" applyBorder="1" applyAlignment="1">
      <alignment horizontal="center" vertical="center"/>
    </xf>
    <xf numFmtId="1" fontId="0" fillId="0" borderId="355" xfId="0" applyNumberFormat="1" applyBorder="1" applyAlignment="1">
      <alignment horizontal="center" vertical="center"/>
    </xf>
    <xf numFmtId="2" fontId="0" fillId="0" borderId="338" xfId="0" applyNumberFormat="1" applyBorder="1" applyAlignment="1">
      <alignment horizontal="center" vertical="center"/>
    </xf>
    <xf numFmtId="2" fontId="0" fillId="0" borderId="361" xfId="0" applyNumberFormat="1" applyBorder="1" applyAlignment="1">
      <alignment horizontal="center" vertical="center"/>
    </xf>
    <xf numFmtId="2" fontId="0" fillId="0" borderId="361" xfId="0" applyNumberFormat="1" applyBorder="1" applyAlignment="1">
      <alignment horizontal="left" vertical="center"/>
    </xf>
    <xf numFmtId="2" fontId="0" fillId="0" borderId="357" xfId="0" applyNumberFormat="1" applyBorder="1" applyAlignment="1">
      <alignment horizontal="center" vertical="center"/>
    </xf>
    <xf numFmtId="2" fontId="4" fillId="0" borderId="363" xfId="0" applyNumberFormat="1" applyFont="1" applyBorder="1" applyAlignment="1">
      <alignment horizontal="center" vertical="center"/>
    </xf>
    <xf numFmtId="0" fontId="0" fillId="0" borderId="247" xfId="0" applyBorder="1" applyAlignment="1">
      <alignment horizontal="center" vertical="center"/>
    </xf>
    <xf numFmtId="2" fontId="0" fillId="0" borderId="363" xfId="0" applyNumberFormat="1" applyBorder="1" applyAlignment="1">
      <alignment horizontal="center" vertical="center"/>
    </xf>
    <xf numFmtId="2" fontId="0" fillId="0" borderId="363" xfId="0" applyNumberFormat="1" applyBorder="1" applyAlignment="1">
      <alignment horizontal="left" vertical="center"/>
    </xf>
    <xf numFmtId="2" fontId="0" fillId="0" borderId="362" xfId="0" applyNumberFormat="1" applyBorder="1" applyAlignment="1">
      <alignment horizontal="center" vertical="center"/>
    </xf>
    <xf numFmtId="0" fontId="4" fillId="12" borderId="363" xfId="0" applyFont="1" applyFill="1" applyBorder="1" applyAlignment="1">
      <alignment horizontal="center"/>
    </xf>
    <xf numFmtId="164" fontId="0" fillId="12" borderId="363" xfId="0" applyNumberFormat="1" applyFill="1" applyBorder="1" applyAlignment="1">
      <alignment horizontal="center" vertical="center"/>
    </xf>
    <xf numFmtId="1" fontId="0" fillId="13" borderId="363" xfId="0" applyNumberFormat="1" applyFill="1" applyBorder="1" applyAlignment="1">
      <alignment horizontal="center" vertical="center"/>
    </xf>
    <xf numFmtId="2" fontId="0" fillId="13" borderId="363" xfId="0" applyNumberFormat="1" applyFill="1" applyBorder="1" applyAlignment="1">
      <alignment horizontal="center" vertical="center"/>
    </xf>
    <xf numFmtId="2" fontId="0" fillId="16" borderId="363" xfId="0" applyNumberFormat="1" applyFill="1" applyBorder="1" applyAlignment="1">
      <alignment horizontal="center" vertical="center"/>
    </xf>
    <xf numFmtId="4" fontId="0" fillId="0" borderId="363" xfId="0" applyNumberFormat="1" applyBorder="1" applyAlignment="1">
      <alignment horizontal="center" vertical="center"/>
    </xf>
    <xf numFmtId="0" fontId="0" fillId="12" borderId="363" xfId="0" applyFill="1" applyBorder="1" applyAlignment="1">
      <alignment horizontal="center"/>
    </xf>
    <xf numFmtId="164" fontId="4" fillId="12" borderId="350" xfId="0" applyNumberFormat="1" applyFont="1" applyFill="1" applyBorder="1" applyAlignment="1">
      <alignment horizontal="center" vertical="center"/>
    </xf>
    <xf numFmtId="164" fontId="4" fillId="12" borderId="357" xfId="0" applyNumberFormat="1" applyFont="1" applyFill="1" applyBorder="1" applyAlignment="1">
      <alignment horizontal="center" vertical="center"/>
    </xf>
    <xf numFmtId="164" fontId="4" fillId="12" borderId="13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0" fillId="0" borderId="232" xfId="0" applyNumberFormat="1" applyBorder="1" applyAlignment="1">
      <alignment horizontal="center" vertical="center" textRotation="90" wrapText="1"/>
    </xf>
    <xf numFmtId="2" fontId="0" fillId="0" borderId="358" xfId="0" applyNumberFormat="1" applyBorder="1" applyAlignment="1">
      <alignment horizontal="center" vertical="center"/>
    </xf>
    <xf numFmtId="4" fontId="0" fillId="0" borderId="364" xfId="0" applyNumberFormat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2" fontId="0" fillId="4" borderId="245" xfId="0" applyNumberFormat="1" applyFill="1" applyBorder="1" applyAlignment="1">
      <alignment horizontal="center" vertical="center"/>
    </xf>
    <xf numFmtId="2" fontId="0" fillId="4" borderId="140" xfId="0" applyNumberForma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338" xfId="0" applyNumberFormat="1" applyBorder="1" applyAlignment="1">
      <alignment vertical="center"/>
    </xf>
    <xf numFmtId="1" fontId="0" fillId="4" borderId="8" xfId="0" applyNumberFormat="1" applyFill="1" applyBorder="1" applyAlignment="1">
      <alignment horizontal="center" vertical="center"/>
    </xf>
    <xf numFmtId="2" fontId="0" fillId="0" borderId="365" xfId="0" applyNumberFormat="1" applyBorder="1" applyAlignment="1">
      <alignment horizontal="center" vertical="center"/>
    </xf>
    <xf numFmtId="2" fontId="0" fillId="0" borderId="364" xfId="0" applyNumberFormat="1" applyBorder="1" applyAlignment="1">
      <alignment horizontal="center" vertical="center"/>
    </xf>
    <xf numFmtId="0" fontId="0" fillId="0" borderId="364" xfId="0" applyBorder="1" applyAlignment="1">
      <alignment horizontal="center"/>
    </xf>
    <xf numFmtId="0" fontId="0" fillId="0" borderId="364" xfId="0" applyBorder="1" applyAlignment="1">
      <alignment horizontal="center" vertical="center"/>
    </xf>
    <xf numFmtId="1" fontId="0" fillId="0" borderId="365" xfId="0" applyNumberFormat="1" applyBorder="1" applyAlignment="1">
      <alignment horizontal="center" vertical="center"/>
    </xf>
    <xf numFmtId="1" fontId="0" fillId="0" borderId="328" xfId="0" applyNumberFormat="1" applyBorder="1" applyAlignment="1">
      <alignment horizontal="center" vertical="center" textRotation="90" wrapText="1"/>
    </xf>
    <xf numFmtId="1" fontId="0" fillId="0" borderId="354" xfId="0" applyNumberFormat="1" applyBorder="1" applyAlignment="1">
      <alignment horizontal="center" vertical="center" textRotation="90" wrapText="1"/>
    </xf>
    <xf numFmtId="2" fontId="0" fillId="0" borderId="366" xfId="0" applyNumberFormat="1" applyBorder="1" applyAlignment="1">
      <alignment horizontal="center" vertical="center"/>
    </xf>
    <xf numFmtId="2" fontId="0" fillId="0" borderId="354" xfId="0" applyNumberFormat="1" applyBorder="1" applyAlignment="1">
      <alignment horizontal="center" vertical="center"/>
    </xf>
    <xf numFmtId="2" fontId="0" fillId="0" borderId="367" xfId="0" applyNumberFormat="1" applyBorder="1" applyAlignment="1">
      <alignment horizontal="center" vertical="center"/>
    </xf>
    <xf numFmtId="2" fontId="0" fillId="0" borderId="364" xfId="0" applyNumberFormat="1" applyBorder="1" applyAlignment="1">
      <alignment horizontal="left" vertical="center"/>
    </xf>
    <xf numFmtId="1" fontId="4" fillId="0" borderId="364" xfId="0" applyNumberFormat="1" applyFont="1" applyBorder="1" applyAlignment="1">
      <alignment horizontal="center" vertical="center"/>
    </xf>
    <xf numFmtId="2" fontId="0" fillId="0" borderId="264" xfId="0" applyNumberFormat="1" applyBorder="1" applyAlignment="1">
      <alignment horizontal="center" vertical="center"/>
    </xf>
    <xf numFmtId="1" fontId="0" fillId="4" borderId="365" xfId="0" applyNumberFormat="1" applyFill="1" applyBorder="1" applyAlignment="1">
      <alignment horizontal="center" vertical="center"/>
    </xf>
    <xf numFmtId="4" fontId="0" fillId="4" borderId="328" xfId="0" applyNumberFormat="1" applyFill="1" applyBorder="1" applyAlignment="1">
      <alignment horizontal="center" vertical="center" textRotation="90" wrapText="1"/>
    </xf>
    <xf numFmtId="4" fontId="0" fillId="4" borderId="354" xfId="0" applyNumberFormat="1" applyFill="1" applyBorder="1" applyAlignment="1">
      <alignment horizontal="center" vertical="center" textRotation="90" wrapText="1"/>
    </xf>
    <xf numFmtId="2" fontId="0" fillId="4" borderId="354" xfId="0" applyNumberFormat="1" applyFill="1" applyBorder="1" applyAlignment="1">
      <alignment horizontal="center" vertical="center"/>
    </xf>
    <xf numFmtId="2" fontId="0" fillId="4" borderId="367" xfId="0" applyNumberFormat="1" applyFill="1" applyBorder="1" applyAlignment="1">
      <alignment horizontal="center" vertical="center"/>
    </xf>
    <xf numFmtId="164" fontId="0" fillId="13" borderId="367" xfId="0" applyNumberFormat="1" applyFill="1" applyBorder="1" applyAlignment="1">
      <alignment horizontal="center" vertical="center"/>
    </xf>
    <xf numFmtId="164" fontId="0" fillId="12" borderId="364" xfId="0" applyNumberFormat="1" applyFill="1" applyBorder="1" applyAlignment="1">
      <alignment horizontal="center" vertical="center"/>
    </xf>
    <xf numFmtId="2" fontId="0" fillId="13" borderId="364" xfId="0" applyNumberFormat="1" applyFill="1" applyBorder="1" applyAlignment="1">
      <alignment horizontal="center" vertical="center"/>
    </xf>
    <xf numFmtId="2" fontId="0" fillId="13" borderId="364" xfId="0" applyNumberFormat="1" applyFill="1" applyBorder="1" applyAlignment="1">
      <alignment vertical="center"/>
    </xf>
    <xf numFmtId="2" fontId="0" fillId="16" borderId="364" xfId="0" applyNumberFormat="1" applyFill="1" applyBorder="1" applyAlignment="1">
      <alignment horizontal="center" vertical="center"/>
    </xf>
    <xf numFmtId="1" fontId="4" fillId="0" borderId="363" xfId="0" applyNumberFormat="1" applyFont="1" applyBorder="1" applyAlignment="1">
      <alignment horizontal="center" vertical="center"/>
    </xf>
    <xf numFmtId="2" fontId="4" fillId="0" borderId="361" xfId="0" applyNumberFormat="1" applyFont="1" applyBorder="1" applyAlignment="1">
      <alignment horizontal="center" vertical="center"/>
    </xf>
    <xf numFmtId="2" fontId="4" fillId="0" borderId="364" xfId="0" applyNumberFormat="1" applyFont="1" applyBorder="1" applyAlignment="1">
      <alignment horizontal="center" vertical="center"/>
    </xf>
    <xf numFmtId="3" fontId="4" fillId="0" borderId="364" xfId="0" applyNumberFormat="1" applyFont="1" applyBorder="1" applyAlignment="1">
      <alignment horizontal="center" vertical="center"/>
    </xf>
    <xf numFmtId="0" fontId="0" fillId="12" borderId="364" xfId="0" applyFill="1" applyBorder="1" applyAlignment="1">
      <alignment horizontal="center"/>
    </xf>
    <xf numFmtId="164" fontId="0" fillId="12" borderId="364" xfId="0" applyNumberFormat="1" applyFill="1" applyBorder="1" applyAlignment="1">
      <alignment horizontal="center"/>
    </xf>
    <xf numFmtId="1" fontId="0" fillId="13" borderId="364" xfId="0" applyNumberFormat="1" applyFill="1" applyBorder="1" applyAlignment="1">
      <alignment horizontal="center" vertical="center"/>
    </xf>
    <xf numFmtId="164" fontId="4" fillId="12" borderId="364" xfId="0" applyNumberFormat="1" applyFont="1" applyFill="1" applyBorder="1" applyAlignment="1">
      <alignment horizontal="center"/>
    </xf>
    <xf numFmtId="1" fontId="0" fillId="0" borderId="364" xfId="0" applyNumberFormat="1" applyBorder="1" applyAlignment="1">
      <alignment horizontal="center" vertical="center"/>
    </xf>
    <xf numFmtId="2" fontId="0" fillId="0" borderId="368" xfId="0" applyNumberFormat="1" applyBorder="1" applyAlignment="1">
      <alignment horizontal="center" vertical="center"/>
    </xf>
    <xf numFmtId="0" fontId="0" fillId="0" borderId="370" xfId="0" applyBorder="1" applyAlignment="1">
      <alignment horizontal="center" vertical="center"/>
    </xf>
    <xf numFmtId="164" fontId="0" fillId="12" borderId="355" xfId="0" applyNumberFormat="1" applyFill="1" applyBorder="1" applyAlignment="1">
      <alignment horizontal="center" vertical="center"/>
    </xf>
    <xf numFmtId="2" fontId="0" fillId="0" borderId="371" xfId="0" applyNumberFormat="1" applyBorder="1" applyAlignment="1">
      <alignment horizontal="center" vertical="center"/>
    </xf>
    <xf numFmtId="2" fontId="0" fillId="0" borderId="372" xfId="0" applyNumberFormat="1" applyBorder="1" applyAlignment="1">
      <alignment horizontal="center" vertical="center"/>
    </xf>
    <xf numFmtId="0" fontId="0" fillId="0" borderId="372" xfId="0" applyBorder="1" applyAlignment="1">
      <alignment horizontal="center"/>
    </xf>
    <xf numFmtId="0" fontId="0" fillId="0" borderId="371" xfId="0" applyBorder="1" applyAlignment="1">
      <alignment horizontal="center"/>
    </xf>
    <xf numFmtId="1" fontId="4" fillId="0" borderId="371" xfId="0" applyNumberFormat="1" applyFont="1" applyBorder="1" applyAlignment="1">
      <alignment horizontal="center" vertical="center"/>
    </xf>
    <xf numFmtId="0" fontId="0" fillId="0" borderId="371" xfId="0" applyBorder="1" applyAlignment="1">
      <alignment horizontal="center" vertical="center"/>
    </xf>
    <xf numFmtId="1" fontId="0" fillId="0" borderId="371" xfId="0" applyNumberFormat="1" applyBorder="1" applyAlignment="1">
      <alignment horizontal="center" vertical="center"/>
    </xf>
    <xf numFmtId="1" fontId="0" fillId="4" borderId="39" xfId="0" applyNumberFormat="1" applyFill="1" applyBorder="1" applyAlignment="1">
      <alignment horizontal="center" vertical="center"/>
    </xf>
    <xf numFmtId="0" fontId="0" fillId="12" borderId="371" xfId="0" applyFill="1" applyBorder="1" applyAlignment="1">
      <alignment horizontal="center"/>
    </xf>
    <xf numFmtId="164" fontId="0" fillId="12" borderId="371" xfId="0" applyNumberFormat="1" applyFill="1" applyBorder="1" applyAlignment="1">
      <alignment horizontal="center"/>
    </xf>
    <xf numFmtId="1" fontId="0" fillId="13" borderId="371" xfId="0" applyNumberFormat="1" applyFill="1" applyBorder="1" applyAlignment="1">
      <alignment horizontal="center" vertical="center"/>
    </xf>
    <xf numFmtId="2" fontId="0" fillId="13" borderId="371" xfId="0" applyNumberFormat="1" applyFill="1" applyBorder="1" applyAlignment="1">
      <alignment horizontal="center" vertical="center"/>
    </xf>
    <xf numFmtId="1" fontId="4" fillId="0" borderId="373" xfId="0" applyNumberFormat="1" applyFont="1" applyBorder="1" applyAlignment="1">
      <alignment horizontal="center" vertical="center"/>
    </xf>
    <xf numFmtId="1" fontId="4" fillId="0" borderId="374" xfId="0" applyNumberFormat="1" applyFont="1" applyBorder="1" applyAlignment="1">
      <alignment horizontal="center" vertical="center"/>
    </xf>
    <xf numFmtId="1" fontId="4" fillId="16" borderId="375" xfId="0" applyNumberFormat="1" applyFont="1" applyFill="1" applyBorder="1" applyAlignment="1">
      <alignment horizontal="center" vertical="center"/>
    </xf>
    <xf numFmtId="1" fontId="4" fillId="0" borderId="375" xfId="0" applyNumberFormat="1" applyFont="1" applyBorder="1" applyAlignment="1">
      <alignment horizontal="center" vertical="center"/>
    </xf>
    <xf numFmtId="2" fontId="0" fillId="0" borderId="375" xfId="0" applyNumberFormat="1" applyBorder="1" applyAlignment="1">
      <alignment horizontal="center" vertical="center"/>
    </xf>
    <xf numFmtId="1" fontId="0" fillId="0" borderId="375" xfId="0" applyNumberFormat="1" applyBorder="1" applyAlignment="1">
      <alignment horizontal="center" vertical="center"/>
    </xf>
    <xf numFmtId="4" fontId="0" fillId="0" borderId="375" xfId="0" applyNumberFormat="1" applyBorder="1" applyAlignment="1">
      <alignment horizontal="center" vertical="center"/>
    </xf>
    <xf numFmtId="0" fontId="0" fillId="0" borderId="375" xfId="0" applyBorder="1" applyAlignment="1">
      <alignment horizontal="center" vertical="center"/>
    </xf>
    <xf numFmtId="0" fontId="0" fillId="12" borderId="375" xfId="0" applyFill="1" applyBorder="1" applyAlignment="1">
      <alignment horizontal="center"/>
    </xf>
    <xf numFmtId="164" fontId="0" fillId="12" borderId="375" xfId="0" applyNumberFormat="1" applyFill="1" applyBorder="1" applyAlignment="1">
      <alignment horizontal="center"/>
    </xf>
    <xf numFmtId="1" fontId="0" fillId="13" borderId="375" xfId="0" applyNumberFormat="1" applyFill="1" applyBorder="1" applyAlignment="1">
      <alignment horizontal="center" vertical="center"/>
    </xf>
    <xf numFmtId="2" fontId="0" fillId="13" borderId="375" xfId="0" applyNumberFormat="1" applyFill="1" applyBorder="1" applyAlignment="1">
      <alignment horizontal="center" vertical="center"/>
    </xf>
    <xf numFmtId="164" fontId="0" fillId="12" borderId="375" xfId="0" applyNumberFormat="1" applyFill="1" applyBorder="1" applyAlignment="1">
      <alignment horizontal="center" vertical="center"/>
    </xf>
    <xf numFmtId="2" fontId="0" fillId="16" borderId="375" xfId="0" applyNumberFormat="1" applyFill="1" applyBorder="1" applyAlignment="1">
      <alignment horizontal="center" vertical="center"/>
    </xf>
    <xf numFmtId="1" fontId="0" fillId="13" borderId="132" xfId="0" applyNumberFormat="1" applyFill="1" applyBorder="1" applyAlignment="1">
      <alignment horizontal="left" vertical="center"/>
    </xf>
    <xf numFmtId="2" fontId="0" fillId="13" borderId="132" xfId="0" applyNumberFormat="1" applyFill="1" applyBorder="1" applyAlignment="1">
      <alignment horizontal="left" vertical="center"/>
    </xf>
    <xf numFmtId="2" fontId="0" fillId="0" borderId="132" xfId="0" applyNumberFormat="1" applyBorder="1" applyAlignment="1">
      <alignment horizontal="left" vertical="center"/>
    </xf>
    <xf numFmtId="2" fontId="0" fillId="0" borderId="344" xfId="0" applyNumberFormat="1" applyBorder="1" applyAlignment="1">
      <alignment horizontal="left" vertical="center"/>
    </xf>
    <xf numFmtId="2" fontId="0" fillId="16" borderId="132" xfId="0" applyNumberFormat="1" applyFill="1" applyBorder="1" applyAlignment="1">
      <alignment horizontal="left" vertical="center"/>
    </xf>
    <xf numFmtId="1" fontId="0" fillId="0" borderId="364" xfId="0" applyNumberFormat="1" applyBorder="1" applyAlignment="1">
      <alignment horizontal="left" vertical="center"/>
    </xf>
    <xf numFmtId="2" fontId="0" fillId="0" borderId="371" xfId="0" applyNumberFormat="1" applyBorder="1" applyAlignment="1">
      <alignment horizontal="left" vertical="center"/>
    </xf>
    <xf numFmtId="1" fontId="0" fillId="13" borderId="364" xfId="0" applyNumberFormat="1" applyFill="1" applyBorder="1" applyAlignment="1">
      <alignment horizontal="left" vertical="center"/>
    </xf>
    <xf numFmtId="2" fontId="0" fillId="13" borderId="364" xfId="0" applyNumberFormat="1" applyFill="1" applyBorder="1" applyAlignment="1">
      <alignment horizontal="left" vertical="center"/>
    </xf>
    <xf numFmtId="2" fontId="0" fillId="16" borderId="364" xfId="0" applyNumberFormat="1" applyFill="1" applyBorder="1" applyAlignment="1">
      <alignment horizontal="left" vertical="center"/>
    </xf>
    <xf numFmtId="0" fontId="4" fillId="12" borderId="347" xfId="0" applyFont="1" applyFill="1" applyBorder="1" applyAlignment="1">
      <alignment horizontal="center" vertical="center"/>
    </xf>
    <xf numFmtId="0" fontId="4" fillId="12" borderId="264" xfId="0" applyFont="1" applyFill="1" applyBorder="1" applyAlignment="1">
      <alignment horizontal="center" vertical="center"/>
    </xf>
    <xf numFmtId="1" fontId="0" fillId="13" borderId="376" xfId="0" applyNumberFormat="1" applyFill="1" applyBorder="1" applyAlignment="1">
      <alignment horizontal="center" vertical="center"/>
    </xf>
    <xf numFmtId="0" fontId="0" fillId="12" borderId="364" xfId="0" applyFill="1" applyBorder="1" applyAlignment="1">
      <alignment horizontal="center" vertical="center"/>
    </xf>
    <xf numFmtId="164" fontId="4" fillId="12" borderId="364" xfId="0" applyNumberFormat="1" applyFont="1" applyFill="1" applyBorder="1" applyAlignment="1">
      <alignment horizontal="center" vertical="center"/>
    </xf>
    <xf numFmtId="0" fontId="4" fillId="12" borderId="375" xfId="0" applyFont="1" applyFill="1" applyBorder="1" applyAlignment="1">
      <alignment horizontal="center" vertical="center"/>
    </xf>
    <xf numFmtId="0" fontId="0" fillId="12" borderId="132" xfId="0" applyFill="1" applyBorder="1" applyAlignment="1">
      <alignment horizontal="center" vertical="center"/>
    </xf>
    <xf numFmtId="0" fontId="4" fillId="12" borderId="369" xfId="0" applyFont="1" applyFill="1" applyBorder="1" applyAlignment="1">
      <alignment horizontal="center" vertical="center"/>
    </xf>
    <xf numFmtId="0" fontId="0" fillId="12" borderId="347" xfId="0" applyFill="1" applyBorder="1" applyAlignment="1">
      <alignment horizontal="center" vertical="center"/>
    </xf>
    <xf numFmtId="0" fontId="0" fillId="0" borderId="354" xfId="0" applyBorder="1" applyAlignment="1">
      <alignment horizontal="center" vertical="center"/>
    </xf>
    <xf numFmtId="0" fontId="0" fillId="12" borderId="379" xfId="0" applyFill="1" applyBorder="1" applyAlignment="1">
      <alignment horizontal="center"/>
    </xf>
    <xf numFmtId="164" fontId="0" fillId="12" borderId="379" xfId="0" applyNumberFormat="1" applyFill="1" applyBorder="1" applyAlignment="1">
      <alignment horizontal="center" vertical="center"/>
    </xf>
    <xf numFmtId="164" fontId="4" fillId="12" borderId="379" xfId="0" applyNumberFormat="1" applyFont="1" applyFill="1" applyBorder="1" applyAlignment="1">
      <alignment horizontal="center" vertical="center"/>
    </xf>
    <xf numFmtId="1" fontId="0" fillId="13" borderId="379" xfId="0" applyNumberFormat="1" applyFill="1" applyBorder="1" applyAlignment="1">
      <alignment horizontal="center" vertical="center"/>
    </xf>
    <xf numFmtId="2" fontId="0" fillId="13" borderId="379" xfId="0" applyNumberFormat="1" applyFill="1" applyBorder="1" applyAlignment="1">
      <alignment horizontal="center" vertical="center"/>
    </xf>
    <xf numFmtId="2" fontId="0" fillId="0" borderId="379" xfId="0" applyNumberFormat="1" applyBorder="1" applyAlignment="1">
      <alignment horizontal="center" vertical="center"/>
    </xf>
    <xf numFmtId="2" fontId="0" fillId="16" borderId="379" xfId="0" applyNumberFormat="1" applyFill="1" applyBorder="1" applyAlignment="1">
      <alignment horizontal="center" vertical="center"/>
    </xf>
    <xf numFmtId="4" fontId="0" fillId="0" borderId="379" xfId="0" applyNumberFormat="1" applyBorder="1" applyAlignment="1">
      <alignment horizontal="center" vertical="center"/>
    </xf>
    <xf numFmtId="0" fontId="0" fillId="0" borderId="379" xfId="0" applyBorder="1" applyAlignment="1">
      <alignment horizontal="center"/>
    </xf>
    <xf numFmtId="164" fontId="4" fillId="12" borderId="369" xfId="0" applyNumberFormat="1" applyFont="1" applyFill="1" applyBorder="1" applyAlignment="1">
      <alignment horizontal="center" vertical="center"/>
    </xf>
    <xf numFmtId="4" fontId="0" fillId="0" borderId="382" xfId="0" applyNumberFormat="1" applyBorder="1" applyAlignment="1">
      <alignment horizontal="center" vertical="center"/>
    </xf>
    <xf numFmtId="0" fontId="0" fillId="0" borderId="382" xfId="0" applyBorder="1" applyAlignment="1">
      <alignment horizontal="center"/>
    </xf>
    <xf numFmtId="164" fontId="0" fillId="12" borderId="369" xfId="0" applyNumberFormat="1" applyFill="1" applyBorder="1" applyAlignment="1">
      <alignment horizontal="center" vertical="center"/>
    </xf>
    <xf numFmtId="164" fontId="0" fillId="12" borderId="382" xfId="0" applyNumberFormat="1" applyFill="1" applyBorder="1" applyAlignment="1">
      <alignment horizontal="center"/>
    </xf>
    <xf numFmtId="1" fontId="0" fillId="13" borderId="382" xfId="0" applyNumberFormat="1" applyFill="1" applyBorder="1" applyAlignment="1">
      <alignment horizontal="center" vertical="center"/>
    </xf>
    <xf numFmtId="1" fontId="0" fillId="13" borderId="383" xfId="0" applyNumberFormat="1" applyFill="1" applyBorder="1" applyAlignment="1">
      <alignment horizontal="left" vertical="center"/>
    </xf>
    <xf numFmtId="1" fontId="0" fillId="13" borderId="380" xfId="0" applyNumberFormat="1" applyFill="1" applyBorder="1" applyAlignment="1">
      <alignment horizontal="left" vertical="center"/>
    </xf>
    <xf numFmtId="1" fontId="0" fillId="13" borderId="381" xfId="0" applyNumberFormat="1" applyFill="1" applyBorder="1" applyAlignment="1">
      <alignment horizontal="left" vertical="center"/>
    </xf>
    <xf numFmtId="164" fontId="0" fillId="12" borderId="382" xfId="0" applyNumberFormat="1" applyFill="1" applyBorder="1" applyAlignment="1">
      <alignment horizontal="center" vertical="center"/>
    </xf>
    <xf numFmtId="2" fontId="0" fillId="13" borderId="382" xfId="0" applyNumberFormat="1" applyFill="1" applyBorder="1" applyAlignment="1">
      <alignment horizontal="center" vertical="center"/>
    </xf>
    <xf numFmtId="2" fontId="0" fillId="0" borderId="382" xfId="0" applyNumberFormat="1" applyBorder="1" applyAlignment="1">
      <alignment horizontal="center" vertical="center"/>
    </xf>
    <xf numFmtId="2" fontId="0" fillId="16" borderId="382" xfId="0" applyNumberFormat="1" applyFill="1" applyBorder="1" applyAlignment="1">
      <alignment horizontal="center" vertical="center"/>
    </xf>
    <xf numFmtId="1" fontId="4" fillId="0" borderId="382" xfId="0" applyNumberFormat="1" applyFont="1" applyBorder="1" applyAlignment="1">
      <alignment horizontal="center" vertical="center"/>
    </xf>
    <xf numFmtId="0" fontId="0" fillId="0" borderId="382" xfId="0" applyBorder="1" applyAlignment="1">
      <alignment horizontal="center" vertical="center"/>
    </xf>
    <xf numFmtId="2" fontId="0" fillId="0" borderId="384" xfId="0" applyNumberFormat="1" applyBorder="1" applyAlignment="1">
      <alignment horizontal="center" vertical="center"/>
    </xf>
    <xf numFmtId="164" fontId="0" fillId="12" borderId="385" xfId="0" applyNumberFormat="1" applyFill="1" applyBorder="1" applyAlignment="1">
      <alignment horizontal="center" vertical="center"/>
    </xf>
    <xf numFmtId="1" fontId="0" fillId="13" borderId="385" xfId="0" applyNumberFormat="1" applyFill="1" applyBorder="1" applyAlignment="1">
      <alignment horizontal="center" vertical="center"/>
    </xf>
    <xf numFmtId="2" fontId="0" fillId="13" borderId="385" xfId="0" applyNumberFormat="1" applyFill="1" applyBorder="1" applyAlignment="1">
      <alignment horizontal="center" vertical="center"/>
    </xf>
    <xf numFmtId="2" fontId="0" fillId="0" borderId="385" xfId="0" applyNumberFormat="1" applyBorder="1" applyAlignment="1">
      <alignment horizontal="center" vertical="center"/>
    </xf>
    <xf numFmtId="2" fontId="0" fillId="16" borderId="385" xfId="0" applyNumberFormat="1" applyFill="1" applyBorder="1" applyAlignment="1">
      <alignment horizontal="center" vertical="center"/>
    </xf>
    <xf numFmtId="1" fontId="0" fillId="0" borderId="385" xfId="0" applyNumberFormat="1" applyBorder="1" applyAlignment="1">
      <alignment horizontal="center" vertical="center"/>
    </xf>
    <xf numFmtId="0" fontId="0" fillId="0" borderId="385" xfId="0" applyBorder="1" applyAlignment="1">
      <alignment horizontal="center" vertical="center"/>
    </xf>
    <xf numFmtId="2" fontId="0" fillId="0" borderId="386" xfId="0" applyNumberFormat="1" applyBorder="1" applyAlignment="1">
      <alignment horizontal="center" vertical="center"/>
    </xf>
    <xf numFmtId="2" fontId="0" fillId="0" borderId="387" xfId="0" applyNumberFormat="1" applyBorder="1" applyAlignment="1">
      <alignment horizontal="center" vertical="center"/>
    </xf>
    <xf numFmtId="1" fontId="0" fillId="0" borderId="387" xfId="0" applyNumberFormat="1" applyBorder="1" applyAlignment="1">
      <alignment horizontal="center" vertical="center"/>
    </xf>
    <xf numFmtId="2" fontId="0" fillId="0" borderId="388" xfId="0" applyNumberFormat="1" applyBorder="1" applyAlignment="1">
      <alignment horizontal="center" vertical="center"/>
    </xf>
    <xf numFmtId="0" fontId="0" fillId="0" borderId="387" xfId="0" applyBorder="1" applyAlignment="1">
      <alignment horizontal="center" vertical="center"/>
    </xf>
    <xf numFmtId="164" fontId="0" fillId="12" borderId="387" xfId="0" applyNumberFormat="1" applyFill="1" applyBorder="1" applyAlignment="1">
      <alignment horizontal="center" vertical="center"/>
    </xf>
    <xf numFmtId="3" fontId="21" fillId="0" borderId="392" xfId="9" applyNumberFormat="1" applyFont="1" applyBorder="1" applyAlignment="1">
      <alignment horizontal="center" vertical="center"/>
    </xf>
    <xf numFmtId="1" fontId="21" fillId="0" borderId="357" xfId="9" applyNumberFormat="1" applyFont="1" applyBorder="1" applyAlignment="1">
      <alignment horizontal="center" vertical="center"/>
    </xf>
    <xf numFmtId="1" fontId="23" fillId="0" borderId="357" xfId="9" applyNumberFormat="1" applyFont="1" applyBorder="1" applyAlignment="1">
      <alignment horizontal="center" vertical="center"/>
    </xf>
    <xf numFmtId="1" fontId="21" fillId="0" borderId="393" xfId="9" applyNumberFormat="1" applyFont="1" applyBorder="1" applyAlignment="1">
      <alignment horizontal="center" vertical="center"/>
    </xf>
    <xf numFmtId="49" fontId="21" fillId="0" borderId="334" xfId="9" applyNumberFormat="1" applyFont="1" applyBorder="1" applyAlignment="1">
      <alignment vertical="center"/>
    </xf>
    <xf numFmtId="49" fontId="21" fillId="0" borderId="338" xfId="9" applyNumberFormat="1" applyFont="1" applyBorder="1" applyAlignment="1">
      <alignment vertical="center"/>
    </xf>
    <xf numFmtId="0" fontId="18" fillId="0" borderId="281" xfId="2" applyBorder="1"/>
    <xf numFmtId="0" fontId="21" fillId="0" borderId="0" xfId="9" applyFont="1" applyAlignment="1">
      <alignment horizontal="left"/>
    </xf>
    <xf numFmtId="0" fontId="18" fillId="0" borderId="260" xfId="2" applyBorder="1"/>
    <xf numFmtId="0" fontId="18" fillId="0" borderId="355" xfId="2" applyBorder="1"/>
    <xf numFmtId="4" fontId="0" fillId="4" borderId="389" xfId="0" applyNumberFormat="1" applyFill="1" applyBorder="1" applyAlignment="1">
      <alignment vertical="center" textRotation="90" wrapText="1"/>
    </xf>
    <xf numFmtId="0" fontId="0" fillId="12" borderId="404" xfId="0" applyFill="1" applyBorder="1" applyAlignment="1">
      <alignment horizontal="center" vertical="center"/>
    </xf>
    <xf numFmtId="164" fontId="0" fillId="12" borderId="404" xfId="0" applyNumberFormat="1" applyFill="1" applyBorder="1" applyAlignment="1">
      <alignment horizontal="center" vertical="center"/>
    </xf>
    <xf numFmtId="1" fontId="0" fillId="13" borderId="404" xfId="0" applyNumberFormat="1" applyFill="1" applyBorder="1" applyAlignment="1">
      <alignment horizontal="center" vertical="center"/>
    </xf>
    <xf numFmtId="2" fontId="0" fillId="13" borderId="404" xfId="0" applyNumberFormat="1" applyFill="1" applyBorder="1" applyAlignment="1">
      <alignment horizontal="center" vertical="center"/>
    </xf>
    <xf numFmtId="2" fontId="0" fillId="0" borderId="404" xfId="0" applyNumberFormat="1" applyBorder="1" applyAlignment="1">
      <alignment horizontal="center" vertical="center"/>
    </xf>
    <xf numFmtId="2" fontId="0" fillId="16" borderId="404" xfId="0" applyNumberFormat="1" applyFill="1" applyBorder="1" applyAlignment="1">
      <alignment horizontal="center" vertical="center"/>
    </xf>
    <xf numFmtId="0" fontId="0" fillId="0" borderId="404" xfId="0" applyBorder="1" applyAlignment="1">
      <alignment horizontal="center" vertical="center"/>
    </xf>
    <xf numFmtId="1" fontId="4" fillId="0" borderId="344" xfId="0" applyNumberFormat="1" applyFont="1" applyBorder="1" applyAlignment="1">
      <alignment horizontal="center" vertical="center"/>
    </xf>
    <xf numFmtId="1" fontId="21" fillId="0" borderId="406" xfId="9" applyNumberFormat="1" applyFont="1" applyBorder="1" applyAlignment="1">
      <alignment horizontal="center" vertical="center"/>
    </xf>
    <xf numFmtId="1" fontId="23" fillId="0" borderId="366" xfId="9" applyNumberFormat="1" applyFont="1" applyBorder="1" applyAlignment="1">
      <alignment horizontal="center" vertical="center"/>
    </xf>
    <xf numFmtId="1" fontId="23" fillId="0" borderId="413" xfId="9" applyNumberFormat="1" applyFont="1" applyBorder="1" applyAlignment="1">
      <alignment horizontal="center" vertical="center"/>
    </xf>
    <xf numFmtId="1" fontId="21" fillId="0" borderId="408" xfId="9" applyNumberFormat="1" applyFont="1" applyBorder="1" applyAlignment="1">
      <alignment horizontal="center" vertical="center"/>
    </xf>
    <xf numFmtId="1" fontId="23" fillId="0" borderId="408" xfId="9" applyNumberFormat="1" applyFont="1" applyBorder="1" applyAlignment="1">
      <alignment horizontal="center" vertical="center"/>
    </xf>
    <xf numFmtId="1" fontId="21" fillId="0" borderId="184" xfId="9" applyNumberFormat="1" applyFont="1" applyBorder="1" applyAlignment="1">
      <alignment horizontal="center" vertical="center"/>
    </xf>
    <xf numFmtId="1" fontId="21" fillId="0" borderId="239" xfId="9" applyNumberFormat="1" applyFont="1" applyBorder="1" applyAlignment="1">
      <alignment horizontal="center" vertical="center"/>
    </xf>
    <xf numFmtId="1" fontId="21" fillId="0" borderId="407" xfId="9" applyNumberFormat="1" applyFont="1" applyBorder="1" applyAlignment="1">
      <alignment horizontal="center" vertical="center"/>
    </xf>
    <xf numFmtId="1" fontId="21" fillId="0" borderId="209" xfId="9" applyNumberFormat="1" applyFont="1" applyBorder="1" applyAlignment="1">
      <alignment horizontal="center" vertical="center"/>
    </xf>
    <xf numFmtId="167" fontId="21" fillId="0" borderId="407" xfId="9" applyNumberFormat="1" applyFont="1" applyBorder="1" applyAlignment="1">
      <alignment horizontal="center" vertical="center"/>
    </xf>
    <xf numFmtId="167" fontId="21" fillId="0" borderId="415" xfId="9" applyNumberFormat="1" applyFont="1" applyBorder="1" applyAlignment="1">
      <alignment horizontal="center" vertical="center"/>
    </xf>
    <xf numFmtId="167" fontId="21" fillId="0" borderId="352" xfId="9" applyNumberFormat="1" applyFont="1" applyBorder="1" applyAlignment="1">
      <alignment horizontal="center" vertical="center"/>
    </xf>
    <xf numFmtId="167" fontId="21" fillId="0" borderId="209" xfId="9" applyNumberFormat="1" applyFont="1" applyBorder="1" applyAlignment="1">
      <alignment horizontal="center" vertical="center"/>
    </xf>
    <xf numFmtId="1" fontId="21" fillId="0" borderId="325" xfId="9" applyNumberFormat="1" applyFont="1" applyBorder="1" applyAlignment="1">
      <alignment horizontal="center" vertical="center"/>
    </xf>
    <xf numFmtId="1" fontId="21" fillId="0" borderId="352" xfId="9" applyNumberFormat="1" applyFont="1" applyBorder="1" applyAlignment="1">
      <alignment horizontal="center" vertical="center"/>
    </xf>
    <xf numFmtId="0" fontId="18" fillId="0" borderId="420" xfId="2" applyBorder="1" applyAlignment="1" applyProtection="1">
      <alignment horizontal="center"/>
      <protection locked="0"/>
    </xf>
    <xf numFmtId="0" fontId="18" fillId="0" borderId="426" xfId="2" applyBorder="1" applyAlignment="1" applyProtection="1">
      <alignment horizontal="center"/>
      <protection locked="0"/>
    </xf>
    <xf numFmtId="0" fontId="18" fillId="0" borderId="432" xfId="2" applyBorder="1" applyAlignment="1" applyProtection="1">
      <alignment horizontal="center"/>
      <protection locked="0"/>
    </xf>
    <xf numFmtId="0" fontId="22" fillId="0" borderId="433" xfId="2" applyFont="1" applyBorder="1" applyProtection="1">
      <protection locked="0"/>
    </xf>
    <xf numFmtId="166" fontId="18" fillId="0" borderId="451" xfId="2" applyNumberFormat="1" applyBorder="1" applyAlignment="1" applyProtection="1">
      <alignment vertical="center"/>
      <protection locked="0"/>
    </xf>
    <xf numFmtId="166" fontId="18" fillId="0" borderId="452" xfId="2" applyNumberFormat="1" applyBorder="1" applyAlignment="1" applyProtection="1">
      <alignment horizontal="center" vertical="center"/>
      <protection locked="0"/>
    </xf>
    <xf numFmtId="166" fontId="18" fillId="0" borderId="453" xfId="2" applyNumberFormat="1" applyBorder="1" applyAlignment="1" applyProtection="1">
      <alignment horizontal="center" vertical="center"/>
      <protection locked="0"/>
    </xf>
    <xf numFmtId="166" fontId="18" fillId="0" borderId="454" xfId="2" applyNumberFormat="1" applyBorder="1" applyAlignment="1" applyProtection="1">
      <alignment horizontal="center" vertical="center"/>
      <protection locked="0"/>
    </xf>
    <xf numFmtId="0" fontId="18" fillId="0" borderId="454" xfId="2" applyBorder="1" applyAlignment="1" applyProtection="1">
      <alignment horizontal="center" vertical="center"/>
      <protection locked="0"/>
    </xf>
    <xf numFmtId="0" fontId="18" fillId="0" borderId="453" xfId="2" applyBorder="1" applyAlignment="1" applyProtection="1">
      <alignment horizontal="center" vertical="center"/>
      <protection locked="0"/>
    </xf>
    <xf numFmtId="0" fontId="22" fillId="0" borderId="460" xfId="2" applyFont="1" applyBorder="1" applyAlignment="1" applyProtection="1">
      <alignment vertical="center"/>
      <protection locked="0"/>
    </xf>
    <xf numFmtId="0" fontId="22" fillId="0" borderId="461" xfId="2" applyFont="1" applyBorder="1" applyAlignment="1" applyProtection="1">
      <alignment vertical="center"/>
      <protection locked="0"/>
    </xf>
    <xf numFmtId="0" fontId="18" fillId="0" borderId="462" xfId="2" applyBorder="1" applyAlignment="1" applyProtection="1">
      <alignment horizontal="center" vertical="center"/>
      <protection locked="0"/>
    </xf>
    <xf numFmtId="0" fontId="22" fillId="0" borderId="463" xfId="2" applyFont="1" applyBorder="1" applyAlignment="1" applyProtection="1">
      <alignment horizontal="center" vertical="center"/>
      <protection locked="0"/>
    </xf>
    <xf numFmtId="0" fontId="18" fillId="0" borderId="464" xfId="2" applyBorder="1" applyAlignment="1" applyProtection="1">
      <alignment horizontal="center"/>
      <protection locked="0"/>
    </xf>
    <xf numFmtId="0" fontId="18" fillId="0" borderId="394" xfId="2" applyBorder="1" applyAlignment="1" applyProtection="1">
      <alignment horizontal="center"/>
      <protection locked="0"/>
    </xf>
    <xf numFmtId="0" fontId="18" fillId="0" borderId="465" xfId="2" applyBorder="1" applyAlignment="1" applyProtection="1">
      <alignment horizontal="center"/>
      <protection locked="0"/>
    </xf>
    <xf numFmtId="0" fontId="18" fillId="0" borderId="466" xfId="2" applyBorder="1" applyAlignment="1" applyProtection="1">
      <alignment horizontal="center" wrapText="1"/>
      <protection locked="0"/>
    </xf>
    <xf numFmtId="0" fontId="18" fillId="0" borderId="466" xfId="2" applyBorder="1" applyAlignment="1" applyProtection="1">
      <alignment horizontal="center"/>
      <protection locked="0"/>
    </xf>
    <xf numFmtId="0" fontId="18" fillId="0" borderId="395" xfId="2" applyBorder="1" applyAlignment="1" applyProtection="1">
      <alignment horizontal="center"/>
      <protection locked="0"/>
    </xf>
    <xf numFmtId="0" fontId="18" fillId="0" borderId="413" xfId="2" applyBorder="1" applyAlignment="1" applyProtection="1">
      <alignment horizontal="center"/>
      <protection locked="0"/>
    </xf>
    <xf numFmtId="1" fontId="18" fillId="0" borderId="465" xfId="2" applyNumberFormat="1" applyBorder="1" applyAlignment="1" applyProtection="1">
      <alignment horizontal="center"/>
      <protection locked="0"/>
    </xf>
    <xf numFmtId="0" fontId="18" fillId="0" borderId="472" xfId="2" applyBorder="1" applyAlignment="1" applyProtection="1">
      <alignment horizontal="center" vertical="center"/>
      <protection locked="0"/>
    </xf>
    <xf numFmtId="0" fontId="18" fillId="0" borderId="473" xfId="2" applyBorder="1" applyAlignment="1" applyProtection="1">
      <alignment horizontal="center" vertical="center"/>
      <protection locked="0"/>
    </xf>
    <xf numFmtId="0" fontId="18" fillId="0" borderId="474" xfId="2" applyBorder="1" applyAlignment="1" applyProtection="1">
      <alignment horizontal="center" vertical="center"/>
      <protection locked="0"/>
    </xf>
    <xf numFmtId="166" fontId="18" fillId="0" borderId="475" xfId="2" applyNumberFormat="1" applyBorder="1" applyAlignment="1" applyProtection="1">
      <alignment horizontal="center" vertical="center"/>
      <protection locked="0"/>
    </xf>
    <xf numFmtId="166" fontId="18" fillId="0" borderId="465" xfId="2" applyNumberFormat="1" applyBorder="1" applyAlignment="1" applyProtection="1">
      <alignment horizontal="center" vertical="center"/>
      <protection locked="0"/>
    </xf>
    <xf numFmtId="0" fontId="18" fillId="0" borderId="465" xfId="2" applyBorder="1" applyAlignment="1" applyProtection="1">
      <alignment horizontal="center" vertical="center"/>
      <protection locked="0"/>
    </xf>
    <xf numFmtId="0" fontId="0" fillId="0" borderId="465" xfId="0" applyBorder="1" applyAlignment="1">
      <alignment horizontal="center" wrapText="1"/>
    </xf>
    <xf numFmtId="2" fontId="18" fillId="0" borderId="465" xfId="2" applyNumberFormat="1" applyBorder="1" applyAlignment="1" applyProtection="1">
      <alignment horizontal="center"/>
      <protection locked="0"/>
    </xf>
    <xf numFmtId="2" fontId="18" fillId="0" borderId="475" xfId="2" applyNumberFormat="1" applyBorder="1" applyAlignment="1" applyProtection="1">
      <alignment horizontal="center"/>
      <protection locked="0"/>
    </xf>
    <xf numFmtId="1" fontId="18" fillId="0" borderId="475" xfId="2" applyNumberFormat="1" applyBorder="1" applyAlignment="1" applyProtection="1">
      <alignment horizontal="center"/>
      <protection locked="0"/>
    </xf>
    <xf numFmtId="0" fontId="18" fillId="0" borderId="475" xfId="2" applyBorder="1" applyAlignment="1" applyProtection="1">
      <alignment horizontal="center"/>
      <protection locked="0"/>
    </xf>
    <xf numFmtId="0" fontId="18" fillId="0" borderId="478" xfId="2" applyBorder="1" applyAlignment="1" applyProtection="1">
      <alignment horizontal="center" vertical="center"/>
      <protection locked="0"/>
    </xf>
    <xf numFmtId="0" fontId="18" fillId="0" borderId="479" xfId="2" applyBorder="1" applyAlignment="1" applyProtection="1">
      <alignment horizontal="center" vertical="center"/>
      <protection locked="0"/>
    </xf>
    <xf numFmtId="166" fontId="18" fillId="0" borderId="480" xfId="2" applyNumberFormat="1" applyBorder="1" applyAlignment="1" applyProtection="1">
      <alignment horizontal="center" vertical="center"/>
      <protection locked="0"/>
    </xf>
    <xf numFmtId="0" fontId="0" fillId="0" borderId="481" xfId="0" applyBorder="1" applyAlignment="1">
      <alignment horizontal="center" wrapText="1"/>
    </xf>
    <xf numFmtId="0" fontId="18" fillId="0" borderId="481" xfId="2" applyBorder="1" applyAlignment="1" applyProtection="1">
      <alignment horizontal="center"/>
      <protection locked="0"/>
    </xf>
    <xf numFmtId="0" fontId="18" fillId="0" borderId="480" xfId="2" applyBorder="1" applyAlignment="1" applyProtection="1">
      <alignment horizontal="center"/>
      <protection locked="0"/>
    </xf>
    <xf numFmtId="1" fontId="18" fillId="0" borderId="480" xfId="2" applyNumberFormat="1" applyBorder="1" applyAlignment="1" applyProtection="1">
      <alignment horizontal="center"/>
      <protection locked="0"/>
    </xf>
    <xf numFmtId="1" fontId="18" fillId="0" borderId="481" xfId="2" applyNumberFormat="1" applyBorder="1" applyAlignment="1" applyProtection="1">
      <alignment horizontal="center"/>
      <protection locked="0"/>
    </xf>
    <xf numFmtId="0" fontId="18" fillId="0" borderId="486" xfId="2" applyBorder="1" applyAlignment="1" applyProtection="1">
      <alignment horizontal="center" vertical="center"/>
      <protection locked="0"/>
    </xf>
    <xf numFmtId="0" fontId="18" fillId="0" borderId="487" xfId="2" applyBorder="1" applyAlignment="1" applyProtection="1">
      <alignment horizontal="center" vertical="center"/>
      <protection locked="0"/>
    </xf>
    <xf numFmtId="166" fontId="18" fillId="0" borderId="488" xfId="2" applyNumberFormat="1" applyBorder="1" applyAlignment="1" applyProtection="1">
      <alignment horizontal="center" vertical="center"/>
      <protection locked="0"/>
    </xf>
    <xf numFmtId="0" fontId="0" fillId="0" borderId="489" xfId="0" applyBorder="1" applyAlignment="1">
      <alignment horizontal="center" wrapText="1"/>
    </xf>
    <xf numFmtId="0" fontId="18" fillId="0" borderId="489" xfId="2" applyBorder="1" applyAlignment="1" applyProtection="1">
      <alignment horizontal="center"/>
      <protection locked="0"/>
    </xf>
    <xf numFmtId="0" fontId="18" fillId="0" borderId="488" xfId="2" applyBorder="1" applyAlignment="1" applyProtection="1">
      <alignment horizontal="center"/>
      <protection locked="0"/>
    </xf>
    <xf numFmtId="1" fontId="18" fillId="0" borderId="488" xfId="2" applyNumberFormat="1" applyBorder="1" applyAlignment="1" applyProtection="1">
      <alignment horizontal="center"/>
      <protection locked="0"/>
    </xf>
    <xf numFmtId="1" fontId="18" fillId="0" borderId="489" xfId="2" applyNumberFormat="1" applyBorder="1" applyAlignment="1" applyProtection="1">
      <alignment horizontal="center"/>
      <protection locked="0"/>
    </xf>
    <xf numFmtId="1" fontId="0" fillId="0" borderId="465" xfId="0" applyNumberFormat="1" applyBorder="1" applyAlignment="1">
      <alignment horizontal="center" wrapText="1"/>
    </xf>
    <xf numFmtId="0" fontId="22" fillId="0" borderId="473" xfId="2" applyFont="1" applyBorder="1" applyAlignment="1" applyProtection="1">
      <alignment horizontal="center" vertical="center"/>
      <protection locked="0"/>
    </xf>
    <xf numFmtId="0" fontId="18" fillId="0" borderId="492" xfId="2" applyBorder="1" applyAlignment="1" applyProtection="1">
      <alignment horizontal="center" vertical="center"/>
      <protection locked="0"/>
    </xf>
    <xf numFmtId="0" fontId="18" fillId="0" borderId="493" xfId="2" applyBorder="1" applyAlignment="1" applyProtection="1">
      <alignment horizontal="center" vertical="center"/>
      <protection locked="0"/>
    </xf>
    <xf numFmtId="166" fontId="18" fillId="0" borderId="394" xfId="2" applyNumberFormat="1" applyBorder="1" applyAlignment="1" applyProtection="1">
      <alignment horizontal="center" vertical="center"/>
      <protection locked="0"/>
    </xf>
    <xf numFmtId="0" fontId="0" fillId="0" borderId="492" xfId="0" applyBorder="1" applyAlignment="1">
      <alignment horizontal="center" wrapText="1"/>
    </xf>
    <xf numFmtId="0" fontId="18" fillId="0" borderId="492" xfId="2" applyBorder="1" applyAlignment="1" applyProtection="1">
      <alignment horizontal="center"/>
      <protection locked="0"/>
    </xf>
    <xf numFmtId="1" fontId="18" fillId="0" borderId="394" xfId="2" applyNumberFormat="1" applyBorder="1" applyAlignment="1" applyProtection="1">
      <alignment horizontal="center"/>
      <protection locked="0"/>
    </xf>
    <xf numFmtId="1" fontId="18" fillId="0" borderId="492" xfId="2" applyNumberFormat="1" applyBorder="1" applyAlignment="1" applyProtection="1">
      <alignment horizontal="center"/>
      <protection locked="0"/>
    </xf>
    <xf numFmtId="0" fontId="18" fillId="0" borderId="494" xfId="2" applyBorder="1" applyAlignment="1" applyProtection="1">
      <alignment horizontal="center" vertical="center"/>
      <protection locked="0"/>
    </xf>
    <xf numFmtId="1" fontId="0" fillId="0" borderId="492" xfId="0" applyNumberFormat="1" applyBorder="1" applyAlignment="1">
      <alignment horizontal="center" wrapText="1"/>
    </xf>
    <xf numFmtId="0" fontId="18" fillId="0" borderId="495" xfId="2" applyBorder="1" applyAlignment="1" applyProtection="1">
      <alignment horizontal="center" vertical="center"/>
      <protection locked="0"/>
    </xf>
    <xf numFmtId="0" fontId="18" fillId="0" borderId="496" xfId="2" applyBorder="1" applyAlignment="1" applyProtection="1">
      <alignment horizontal="center" vertical="center"/>
      <protection locked="0"/>
    </xf>
    <xf numFmtId="0" fontId="18" fillId="0" borderId="498" xfId="2" applyBorder="1" applyAlignment="1" applyProtection="1">
      <alignment horizontal="center" vertical="center"/>
      <protection locked="0"/>
    </xf>
    <xf numFmtId="2" fontId="18" fillId="0" borderId="465" xfId="2" applyNumberFormat="1" applyBorder="1" applyAlignment="1" applyProtection="1">
      <alignment horizontal="center" vertical="center"/>
      <protection locked="0"/>
    </xf>
    <xf numFmtId="0" fontId="18" fillId="0" borderId="474" xfId="2" applyBorder="1" applyAlignment="1" applyProtection="1">
      <alignment horizontal="center"/>
      <protection locked="0"/>
    </xf>
    <xf numFmtId="166" fontId="18" fillId="0" borderId="499" xfId="2" applyNumberFormat="1" applyBorder="1" applyAlignment="1" applyProtection="1">
      <alignment horizontal="center" vertical="center"/>
      <protection locked="0"/>
    </xf>
    <xf numFmtId="166" fontId="18" fillId="0" borderId="500" xfId="2" applyNumberFormat="1" applyBorder="1" applyAlignment="1" applyProtection="1">
      <alignment horizontal="center" vertical="center"/>
      <protection locked="0"/>
    </xf>
    <xf numFmtId="0" fontId="0" fillId="0" borderId="501" xfId="0" applyBorder="1" applyAlignment="1">
      <alignment horizontal="center" vertical="center" wrapText="1"/>
    </xf>
    <xf numFmtId="1" fontId="18" fillId="0" borderId="502" xfId="2" applyNumberFormat="1" applyBorder="1" applyAlignment="1" applyProtection="1">
      <alignment horizontal="center" vertical="center"/>
      <protection locked="0"/>
    </xf>
    <xf numFmtId="1" fontId="18" fillId="0" borderId="500" xfId="2" applyNumberFormat="1" applyBorder="1" applyAlignment="1" applyProtection="1">
      <alignment horizontal="center" vertical="center"/>
      <protection locked="0"/>
    </xf>
    <xf numFmtId="1" fontId="18" fillId="0" borderId="505" xfId="2" applyNumberFormat="1" applyBorder="1" applyAlignment="1" applyProtection="1">
      <alignment horizontal="center"/>
      <protection locked="0"/>
    </xf>
    <xf numFmtId="0" fontId="18" fillId="0" borderId="502" xfId="2" applyBorder="1" applyAlignment="1" applyProtection="1">
      <alignment horizontal="center" vertical="center"/>
      <protection locked="0"/>
    </xf>
    <xf numFmtId="0" fontId="0" fillId="0" borderId="465" xfId="0" applyBorder="1" applyAlignment="1">
      <alignment vertical="center" wrapText="1"/>
    </xf>
    <xf numFmtId="1" fontId="18" fillId="0" borderId="395" xfId="2" applyNumberFormat="1" applyBorder="1" applyAlignment="1" applyProtection="1">
      <alignment horizontal="center" vertical="center"/>
      <protection locked="0"/>
    </xf>
    <xf numFmtId="2" fontId="18" fillId="0" borderId="504" xfId="2" applyNumberFormat="1" applyBorder="1" applyAlignment="1" applyProtection="1">
      <alignment horizontal="center"/>
      <protection locked="0"/>
    </xf>
    <xf numFmtId="1" fontId="18" fillId="0" borderId="512" xfId="2" applyNumberFormat="1" applyBorder="1" applyAlignment="1" applyProtection="1">
      <alignment horizontal="center" vertical="center"/>
      <protection locked="0"/>
    </xf>
    <xf numFmtId="1" fontId="18" fillId="0" borderId="394" xfId="2" applyNumberFormat="1" applyBorder="1" applyAlignment="1" applyProtection="1">
      <alignment horizontal="center" vertical="center"/>
      <protection locked="0"/>
    </xf>
    <xf numFmtId="1" fontId="18" fillId="0" borderId="398" xfId="2" applyNumberFormat="1" applyBorder="1" applyAlignment="1" applyProtection="1">
      <alignment horizontal="center"/>
      <protection locked="0"/>
    </xf>
    <xf numFmtId="0" fontId="18" fillId="0" borderId="518" xfId="2" applyBorder="1" applyAlignment="1" applyProtection="1">
      <alignment vertical="center"/>
      <protection locked="0"/>
    </xf>
    <xf numFmtId="0" fontId="18" fillId="0" borderId="522" xfId="2" applyBorder="1" applyAlignment="1" applyProtection="1">
      <alignment vertical="center"/>
      <protection locked="0"/>
    </xf>
    <xf numFmtId="0" fontId="18" fillId="0" borderId="526" xfId="2" applyBorder="1" applyAlignment="1" applyProtection="1">
      <alignment vertical="center"/>
      <protection locked="0"/>
    </xf>
    <xf numFmtId="0" fontId="18" fillId="0" borderId="532" xfId="2" applyBorder="1" applyAlignment="1" applyProtection="1">
      <alignment vertical="center"/>
      <protection locked="0"/>
    </xf>
    <xf numFmtId="0" fontId="18" fillId="0" borderId="476" xfId="2" applyBorder="1" applyAlignment="1" applyProtection="1">
      <alignment horizontal="center" wrapText="1"/>
      <protection locked="0"/>
    </xf>
    <xf numFmtId="0" fontId="18" fillId="0" borderId="394" xfId="2" applyBorder="1" applyAlignment="1" applyProtection="1">
      <alignment horizontal="center" wrapText="1"/>
      <protection locked="0"/>
    </xf>
    <xf numFmtId="0" fontId="0" fillId="0" borderId="476" xfId="0" applyBorder="1" applyAlignment="1">
      <alignment horizontal="center" wrapText="1"/>
    </xf>
    <xf numFmtId="0" fontId="0" fillId="0" borderId="497" xfId="0" applyBorder="1" applyAlignment="1">
      <alignment horizontal="center" wrapText="1"/>
    </xf>
    <xf numFmtId="0" fontId="0" fillId="0" borderId="394" xfId="0" applyBorder="1" applyAlignment="1">
      <alignment horizontal="center" wrapText="1"/>
    </xf>
    <xf numFmtId="2" fontId="18" fillId="0" borderId="394" xfId="2" applyNumberFormat="1" applyBorder="1" applyAlignment="1" applyProtection="1">
      <alignment horizontal="center"/>
      <protection locked="0"/>
    </xf>
    <xf numFmtId="1" fontId="18" fillId="0" borderId="476" xfId="2" applyNumberFormat="1" applyBorder="1" applyAlignment="1" applyProtection="1">
      <alignment horizontal="center"/>
      <protection locked="0"/>
    </xf>
    <xf numFmtId="0" fontId="0" fillId="0" borderId="502" xfId="0" applyBorder="1" applyAlignment="1">
      <alignment horizontal="center" wrapText="1"/>
    </xf>
    <xf numFmtId="0" fontId="0" fillId="0" borderId="503" xfId="0" applyBorder="1" applyAlignment="1">
      <alignment horizontal="center" wrapText="1"/>
    </xf>
    <xf numFmtId="0" fontId="0" fillId="0" borderId="533" xfId="0" applyBorder="1" applyAlignment="1">
      <alignment horizontal="center" wrapText="1"/>
    </xf>
    <xf numFmtId="0" fontId="0" fillId="0" borderId="500" xfId="0" applyBorder="1" applyAlignment="1">
      <alignment horizontal="center" wrapText="1"/>
    </xf>
    <xf numFmtId="0" fontId="18" fillId="0" borderId="502" xfId="2" applyBorder="1" applyAlignment="1" applyProtection="1">
      <alignment horizontal="center"/>
      <protection locked="0"/>
    </xf>
    <xf numFmtId="0" fontId="18" fillId="0" borderId="500" xfId="2" applyBorder="1" applyAlignment="1" applyProtection="1">
      <alignment horizontal="center"/>
      <protection locked="0"/>
    </xf>
    <xf numFmtId="1" fontId="18" fillId="0" borderId="503" xfId="2" applyNumberFormat="1" applyBorder="1" applyAlignment="1" applyProtection="1">
      <alignment horizontal="center"/>
      <protection locked="0"/>
    </xf>
    <xf numFmtId="1" fontId="18" fillId="0" borderId="500" xfId="2" applyNumberFormat="1" applyBorder="1" applyAlignment="1" applyProtection="1">
      <alignment horizontal="center"/>
      <protection locked="0"/>
    </xf>
    <xf numFmtId="1" fontId="18" fillId="0" borderId="502" xfId="2" applyNumberFormat="1" applyBorder="1" applyAlignment="1" applyProtection="1">
      <alignment horizontal="center"/>
      <protection locked="0"/>
    </xf>
    <xf numFmtId="1" fontId="18" fillId="0" borderId="465" xfId="2" applyNumberFormat="1" applyBorder="1" applyAlignment="1" applyProtection="1">
      <alignment horizontal="center" vertical="center"/>
      <protection locked="0"/>
    </xf>
    <xf numFmtId="1" fontId="18" fillId="0" borderId="481" xfId="2" applyNumberFormat="1" applyBorder="1" applyAlignment="1" applyProtection="1">
      <alignment horizontal="center" vertical="center"/>
      <protection locked="0"/>
    </xf>
    <xf numFmtId="1" fontId="18" fillId="0" borderId="489" xfId="2" applyNumberFormat="1" applyBorder="1" applyAlignment="1" applyProtection="1">
      <alignment horizontal="center" vertical="center"/>
      <protection locked="0"/>
    </xf>
    <xf numFmtId="0" fontId="22" fillId="0" borderId="443" xfId="2" applyFont="1" applyBorder="1" applyAlignment="1" applyProtection="1">
      <alignment horizontal="right" vertical="center" textRotation="90"/>
      <protection locked="0"/>
    </xf>
    <xf numFmtId="0" fontId="22" fillId="0" borderId="433" xfId="2" applyFont="1" applyBorder="1" applyAlignment="1" applyProtection="1">
      <alignment horizontal="right" vertical="center" textRotation="90"/>
      <protection locked="0"/>
    </xf>
    <xf numFmtId="1" fontId="18" fillId="0" borderId="485" xfId="2" applyNumberFormat="1" applyBorder="1" applyAlignment="1" applyProtection="1">
      <alignment horizontal="center"/>
      <protection locked="0"/>
    </xf>
    <xf numFmtId="0" fontId="22" fillId="0" borderId="534" xfId="2" applyFont="1" applyBorder="1" applyAlignment="1" applyProtection="1">
      <alignment horizontal="right" vertical="center" textRotation="90"/>
      <protection locked="0"/>
    </xf>
    <xf numFmtId="0" fontId="22" fillId="0" borderId="535" xfId="2" applyFont="1" applyBorder="1" applyAlignment="1" applyProtection="1">
      <alignment vertical="center"/>
      <protection locked="0"/>
    </xf>
    <xf numFmtId="0" fontId="18" fillId="0" borderId="536" xfId="2" applyBorder="1" applyAlignment="1" applyProtection="1">
      <alignment horizontal="center"/>
      <protection locked="0"/>
    </xf>
    <xf numFmtId="0" fontId="18" fillId="0" borderId="481" xfId="2" applyBorder="1" applyAlignment="1" applyProtection="1">
      <alignment horizontal="center" vertical="center"/>
      <protection locked="0"/>
    </xf>
    <xf numFmtId="0" fontId="0" fillId="0" borderId="485" xfId="0" applyBorder="1" applyAlignment="1">
      <alignment horizontal="center" wrapText="1"/>
    </xf>
    <xf numFmtId="166" fontId="18" fillId="0" borderId="542" xfId="2" applyNumberFormat="1" applyBorder="1" applyAlignment="1" applyProtection="1">
      <alignment horizontal="center" vertical="center"/>
      <protection locked="0"/>
    </xf>
    <xf numFmtId="0" fontId="18" fillId="0" borderId="542" xfId="2" applyBorder="1" applyAlignment="1" applyProtection="1">
      <alignment horizontal="center" wrapText="1"/>
      <protection locked="0"/>
    </xf>
    <xf numFmtId="0" fontId="0" fillId="0" borderId="543" xfId="0" applyBorder="1" applyAlignment="1">
      <alignment horizontal="center" wrapText="1"/>
    </xf>
    <xf numFmtId="0" fontId="0" fillId="0" borderId="542" xfId="0" applyBorder="1" applyAlignment="1">
      <alignment horizontal="center" wrapText="1"/>
    </xf>
    <xf numFmtId="2" fontId="18" fillId="0" borderId="542" xfId="2" applyNumberFormat="1" applyBorder="1" applyAlignment="1" applyProtection="1">
      <alignment horizontal="center"/>
      <protection locked="0"/>
    </xf>
    <xf numFmtId="1" fontId="18" fillId="0" borderId="542" xfId="2" applyNumberFormat="1" applyBorder="1" applyAlignment="1" applyProtection="1">
      <alignment horizontal="center"/>
      <protection locked="0"/>
    </xf>
    <xf numFmtId="4" fontId="0" fillId="0" borderId="547" xfId="0" applyNumberFormat="1" applyBorder="1" applyAlignment="1">
      <alignment horizontal="center" vertical="center"/>
    </xf>
    <xf numFmtId="49" fontId="0" fillId="0" borderId="549" xfId="0" applyNumberFormat="1" applyBorder="1" applyAlignment="1">
      <alignment horizontal="center" vertical="center"/>
    </xf>
    <xf numFmtId="4" fontId="0" fillId="0" borderId="549" xfId="0" applyNumberFormat="1" applyBorder="1" applyAlignment="1">
      <alignment horizontal="center" vertical="center"/>
    </xf>
    <xf numFmtId="2" fontId="22" fillId="18" borderId="54" xfId="2" applyNumberFormat="1" applyFont="1" applyFill="1" applyBorder="1"/>
    <xf numFmtId="2" fontId="18" fillId="0" borderId="0" xfId="2" applyNumberFormat="1"/>
    <xf numFmtId="0" fontId="22" fillId="18" borderId="0" xfId="2" applyFont="1" applyFill="1"/>
    <xf numFmtId="0" fontId="28" fillId="0" borderId="0" xfId="2" applyFont="1"/>
    <xf numFmtId="0" fontId="18" fillId="16" borderId="0" xfId="2" applyFill="1"/>
    <xf numFmtId="0" fontId="22" fillId="0" borderId="0" xfId="2" applyFont="1"/>
    <xf numFmtId="0" fontId="18" fillId="18" borderId="557" xfId="2" applyFill="1" applyBorder="1"/>
    <xf numFmtId="0" fontId="18" fillId="0" borderId="0" xfId="2" applyAlignment="1">
      <alignment horizontal="left"/>
    </xf>
    <xf numFmtId="3" fontId="18" fillId="16" borderId="0" xfId="2" applyNumberFormat="1" applyFill="1"/>
    <xf numFmtId="3" fontId="18" fillId="0" borderId="0" xfId="2" applyNumberFormat="1" applyAlignment="1">
      <alignment horizontal="center"/>
    </xf>
    <xf numFmtId="3" fontId="18" fillId="0" borderId="0" xfId="2" applyNumberFormat="1" applyAlignment="1">
      <alignment horizontal="left"/>
    </xf>
    <xf numFmtId="0" fontId="29" fillId="0" borderId="0" xfId="2" applyFont="1" applyAlignment="1">
      <alignment horizontal="left"/>
    </xf>
    <xf numFmtId="2" fontId="18" fillId="0" borderId="0" xfId="2" applyNumberFormat="1" applyAlignment="1">
      <alignment horizontal="center"/>
    </xf>
    <xf numFmtId="2" fontId="18" fillId="16" borderId="0" xfId="2" applyNumberFormat="1" applyFill="1"/>
    <xf numFmtId="170" fontId="18" fillId="0" borderId="0" xfId="2" applyNumberFormat="1" applyAlignment="1">
      <alignment horizontal="left"/>
    </xf>
    <xf numFmtId="0" fontId="18" fillId="18" borderId="0" xfId="2" applyFill="1"/>
    <xf numFmtId="0" fontId="22" fillId="0" borderId="0" xfId="2" applyFont="1" applyAlignment="1">
      <alignment horizontal="right"/>
    </xf>
    <xf numFmtId="3" fontId="18" fillId="18" borderId="0" xfId="2" applyNumberFormat="1" applyFill="1"/>
    <xf numFmtId="1" fontId="18" fillId="0" borderId="0" xfId="2" applyNumberFormat="1" applyAlignment="1">
      <alignment horizontal="center"/>
    </xf>
    <xf numFmtId="3" fontId="29" fillId="0" borderId="0" xfId="2" applyNumberFormat="1" applyFont="1" applyAlignment="1">
      <alignment horizontal="left"/>
    </xf>
    <xf numFmtId="0" fontId="18" fillId="0" borderId="0" xfId="2" applyAlignment="1">
      <alignment horizontal="right"/>
    </xf>
    <xf numFmtId="0" fontId="30" fillId="0" borderId="0" xfId="2" applyFont="1" applyAlignment="1">
      <alignment horizontal="left" vertical="top" wrapText="1"/>
    </xf>
    <xf numFmtId="0" fontId="18" fillId="0" borderId="0" xfId="2" quotePrefix="1" applyAlignment="1">
      <alignment horizontal="right"/>
    </xf>
    <xf numFmtId="2" fontId="22" fillId="18" borderId="0" xfId="2" applyNumberFormat="1" applyFont="1" applyFill="1"/>
    <xf numFmtId="2" fontId="18" fillId="18" borderId="557" xfId="2" applyNumberFormat="1" applyFill="1" applyBorder="1"/>
    <xf numFmtId="2" fontId="0" fillId="0" borderId="558" xfId="0" applyNumberFormat="1" applyBorder="1" applyAlignment="1">
      <alignment horizontal="center" vertical="center"/>
    </xf>
    <xf numFmtId="49" fontId="0" fillId="0" borderId="550" xfId="0" applyNumberFormat="1" applyBorder="1" applyAlignment="1">
      <alignment horizontal="center" vertical="center"/>
    </xf>
    <xf numFmtId="49" fontId="0" fillId="0" borderId="554" xfId="0" applyNumberFormat="1" applyBorder="1" applyAlignment="1">
      <alignment horizontal="center" vertical="center"/>
    </xf>
    <xf numFmtId="4" fontId="0" fillId="15" borderId="554" xfId="0" applyNumberFormat="1" applyFill="1" applyBorder="1" applyAlignment="1">
      <alignment horizontal="center" vertical="center"/>
    </xf>
    <xf numFmtId="4" fontId="0" fillId="14" borderId="554" xfId="0" applyNumberFormat="1" applyFill="1" applyBorder="1" applyAlignment="1">
      <alignment horizontal="center" vertical="center"/>
    </xf>
    <xf numFmtId="164" fontId="32" fillId="0" borderId="544" xfId="0" applyNumberFormat="1" applyFont="1" applyBorder="1" applyAlignment="1">
      <alignment horizontal="center" vertical="center"/>
    </xf>
    <xf numFmtId="39" fontId="32" fillId="17" borderId="559" xfId="1" applyNumberFormat="1" applyFont="1" applyFill="1" applyBorder="1" applyAlignment="1">
      <alignment horizontal="center" vertical="center"/>
    </xf>
    <xf numFmtId="164" fontId="32" fillId="0" borderId="404" xfId="0" applyNumberFormat="1" applyFont="1" applyBorder="1" applyAlignment="1">
      <alignment horizontal="center" vertical="center"/>
    </xf>
    <xf numFmtId="4" fontId="18" fillId="0" borderId="408" xfId="9" applyNumberFormat="1" applyBorder="1" applyAlignment="1">
      <alignment horizontal="center" vertical="center"/>
    </xf>
    <xf numFmtId="1" fontId="18" fillId="0" borderId="409" xfId="9" applyNumberFormat="1" applyBorder="1" applyAlignment="1">
      <alignment horizontal="center" vertical="center"/>
    </xf>
    <xf numFmtId="1" fontId="18" fillId="0" borderId="18" xfId="9" applyNumberFormat="1" applyBorder="1" applyAlignment="1">
      <alignment horizontal="center" vertical="center"/>
    </xf>
    <xf numFmtId="1" fontId="28" fillId="0" borderId="366" xfId="9" applyNumberFormat="1" applyFont="1" applyBorder="1" applyAlignment="1">
      <alignment horizontal="center" vertical="center"/>
    </xf>
    <xf numFmtId="1" fontId="28" fillId="0" borderId="413" xfId="9" applyNumberFormat="1" applyFont="1" applyBorder="1" applyAlignment="1">
      <alignment horizontal="center" vertical="center"/>
    </xf>
    <xf numFmtId="1" fontId="18" fillId="0" borderId="408" xfId="9" applyNumberFormat="1" applyBorder="1" applyAlignment="1">
      <alignment horizontal="center" vertical="center"/>
    </xf>
    <xf numFmtId="1" fontId="28" fillId="0" borderId="408" xfId="9" applyNumberFormat="1" applyFont="1" applyBorder="1" applyAlignment="1">
      <alignment horizontal="center" vertical="center"/>
    </xf>
    <xf numFmtId="1" fontId="18" fillId="0" borderId="413" xfId="9" applyNumberFormat="1" applyBorder="1" applyAlignment="1">
      <alignment horizontal="center" vertical="center"/>
    </xf>
    <xf numFmtId="1" fontId="18" fillId="0" borderId="184" xfId="9" applyNumberFormat="1" applyBorder="1" applyAlignment="1">
      <alignment horizontal="center" vertical="center"/>
    </xf>
    <xf numFmtId="0" fontId="22" fillId="0" borderId="565" xfId="9" applyFont="1" applyBorder="1" applyAlignment="1">
      <alignment horizontal="center" vertical="center"/>
    </xf>
    <xf numFmtId="0" fontId="22" fillId="0" borderId="563" xfId="9" applyFont="1" applyBorder="1" applyAlignment="1">
      <alignment horizontal="center" vertical="center"/>
    </xf>
    <xf numFmtId="1" fontId="28" fillId="0" borderId="504" xfId="9" applyNumberFormat="1" applyFont="1" applyBorder="1" applyAlignment="1">
      <alignment horizontal="center" vertical="center"/>
    </xf>
    <xf numFmtId="1" fontId="18" fillId="0" borderId="564" xfId="9" applyNumberFormat="1" applyBorder="1" applyAlignment="1">
      <alignment horizontal="center" vertical="center"/>
    </xf>
    <xf numFmtId="1" fontId="18" fillId="0" borderId="264" xfId="9" applyNumberFormat="1" applyBorder="1" applyAlignment="1">
      <alignment horizontal="center" vertical="center"/>
    </xf>
    <xf numFmtId="3" fontId="18" fillId="0" borderId="346" xfId="9" applyNumberFormat="1" applyBorder="1" applyAlignment="1">
      <alignment horizontal="center" vertical="center"/>
    </xf>
    <xf numFmtId="4" fontId="0" fillId="0" borderId="580" xfId="0" applyNumberFormat="1" applyBorder="1" applyAlignment="1">
      <alignment horizontal="center" vertical="center"/>
    </xf>
    <xf numFmtId="4" fontId="0" fillId="17" borderId="555" xfId="0" applyNumberFormat="1" applyFill="1" applyBorder="1" applyAlignment="1">
      <alignment horizontal="center" vertical="center"/>
    </xf>
    <xf numFmtId="164" fontId="18" fillId="0" borderId="544" xfId="0" applyNumberFormat="1" applyFont="1" applyBorder="1" applyAlignment="1">
      <alignment horizontal="center"/>
    </xf>
    <xf numFmtId="4" fontId="18" fillId="0" borderId="585" xfId="9" applyNumberFormat="1" applyBorder="1" applyAlignment="1">
      <alignment horizontal="center" vertical="center"/>
    </xf>
    <xf numFmtId="39" fontId="32" fillId="17" borderId="583" xfId="1" applyNumberFormat="1" applyFont="1" applyFill="1" applyBorder="1" applyAlignment="1">
      <alignment horizontal="center" vertical="center"/>
    </xf>
    <xf numFmtId="3" fontId="18" fillId="0" borderId="392" xfId="9" applyNumberFormat="1" applyBorder="1" applyAlignment="1">
      <alignment horizontal="center" vertical="center"/>
    </xf>
    <xf numFmtId="4" fontId="18" fillId="0" borderId="392" xfId="9" applyNumberFormat="1" applyBorder="1" applyAlignment="1">
      <alignment horizontal="center" vertical="center"/>
    </xf>
    <xf numFmtId="1" fontId="18" fillId="0" borderId="392" xfId="9" applyNumberFormat="1" applyBorder="1" applyAlignment="1">
      <alignment horizontal="center" vertical="center"/>
    </xf>
    <xf numFmtId="2" fontId="18" fillId="0" borderId="392" xfId="10" applyNumberFormat="1" applyBorder="1" applyAlignment="1">
      <alignment horizontal="center" vertical="center"/>
    </xf>
    <xf numFmtId="2" fontId="18" fillId="0" borderId="392" xfId="9" applyNumberFormat="1" applyBorder="1" applyAlignment="1">
      <alignment horizontal="center" vertical="center"/>
    </xf>
    <xf numFmtId="2" fontId="18" fillId="0" borderId="408" xfId="10" applyNumberFormat="1" applyBorder="1" applyAlignment="1">
      <alignment horizontal="center" vertical="center"/>
    </xf>
    <xf numFmtId="1" fontId="23" fillId="0" borderId="585" xfId="9" applyNumberFormat="1" applyFont="1" applyBorder="1" applyAlignment="1">
      <alignment horizontal="center" vertical="center"/>
    </xf>
    <xf numFmtId="1" fontId="23" fillId="0" borderId="592" xfId="9" applyNumberFormat="1" applyFont="1" applyBorder="1" applyAlignment="1">
      <alignment horizontal="center" vertical="center"/>
    </xf>
    <xf numFmtId="1" fontId="21" fillId="0" borderId="544" xfId="9" applyNumberFormat="1" applyFont="1" applyBorder="1" applyAlignment="1">
      <alignment horizontal="center" vertical="center"/>
    </xf>
    <xf numFmtId="1" fontId="23" fillId="0" borderId="544" xfId="9" applyNumberFormat="1" applyFont="1" applyBorder="1" applyAlignment="1">
      <alignment horizontal="center" vertical="center"/>
    </xf>
    <xf numFmtId="1" fontId="21" fillId="0" borderId="593" xfId="9" applyNumberFormat="1" applyFont="1" applyBorder="1" applyAlignment="1">
      <alignment horizontal="center" vertical="center"/>
    </xf>
    <xf numFmtId="0" fontId="22" fillId="0" borderId="601" xfId="9" applyFont="1" applyBorder="1" applyAlignment="1">
      <alignment horizontal="center" vertical="center"/>
    </xf>
    <xf numFmtId="0" fontId="22" fillId="0" borderId="602" xfId="9" applyFont="1" applyBorder="1" applyAlignment="1">
      <alignment horizontal="center" vertical="center"/>
    </xf>
    <xf numFmtId="164" fontId="18" fillId="0" borderId="574" xfId="0" applyNumberFormat="1" applyFont="1" applyBorder="1" applyAlignment="1">
      <alignment horizontal="center"/>
    </xf>
    <xf numFmtId="1" fontId="28" fillId="0" borderId="560" xfId="9" applyNumberFormat="1" applyFont="1" applyBorder="1" applyAlignment="1">
      <alignment horizontal="center" vertical="center"/>
    </xf>
    <xf numFmtId="1" fontId="18" fillId="0" borderId="574" xfId="9" applyNumberFormat="1" applyBorder="1" applyAlignment="1">
      <alignment horizontal="center" vertical="center"/>
    </xf>
    <xf numFmtId="1" fontId="28" fillId="0" borderId="574" xfId="9" applyNumberFormat="1" applyFont="1" applyBorder="1" applyAlignment="1">
      <alignment horizontal="center" vertical="center"/>
    </xf>
    <xf numFmtId="1" fontId="18" fillId="0" borderId="603" xfId="9" applyNumberFormat="1" applyBorder="1" applyAlignment="1">
      <alignment horizontal="center" vertical="center"/>
    </xf>
    <xf numFmtId="164" fontId="18" fillId="0" borderId="597" xfId="0" applyNumberFormat="1" applyFont="1" applyBorder="1" applyAlignment="1">
      <alignment horizontal="center"/>
    </xf>
    <xf numFmtId="1" fontId="28" fillId="0" borderId="596" xfId="9" applyNumberFormat="1" applyFont="1" applyBorder="1" applyAlignment="1">
      <alignment horizontal="center" vertical="center"/>
    </xf>
    <xf numFmtId="1" fontId="28" fillId="0" borderId="592" xfId="9" applyNumberFormat="1" applyFont="1" applyBorder="1" applyAlignment="1">
      <alignment horizontal="center" vertical="center"/>
    </xf>
    <xf numFmtId="1" fontId="18" fillId="0" borderId="597" xfId="9" applyNumberFormat="1" applyBorder="1" applyAlignment="1">
      <alignment horizontal="center" vertical="center"/>
    </xf>
    <xf numFmtId="1" fontId="28" fillId="0" borderId="597" xfId="9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1" fontId="4" fillId="0" borderId="0" xfId="0" applyNumberFormat="1" applyFont="1" applyAlignment="1">
      <alignment horizontal="center" vertical="center"/>
    </xf>
    <xf numFmtId="164" fontId="0" fillId="12" borderId="0" xfId="0" applyNumberFormat="1" applyFill="1" applyAlignment="1">
      <alignment horizontal="center"/>
    </xf>
    <xf numFmtId="0" fontId="0" fillId="12" borderId="0" xfId="0" applyFill="1" applyAlignment="1">
      <alignment horizontal="center"/>
    </xf>
    <xf numFmtId="2" fontId="0" fillId="0" borderId="0" xfId="0" applyNumberFormat="1" applyAlignment="1">
      <alignment vertical="center"/>
    </xf>
    <xf numFmtId="1" fontId="4" fillId="0" borderId="0" xfId="0" applyNumberFormat="1" applyFont="1"/>
    <xf numFmtId="2" fontId="0" fillId="13" borderId="0" xfId="0" applyNumberFormat="1" applyFill="1" applyAlignment="1">
      <alignment horizontal="center" vertical="center" textRotation="90" wrapText="1"/>
    </xf>
    <xf numFmtId="0" fontId="0" fillId="0" borderId="618" xfId="0" applyBorder="1" applyAlignment="1">
      <alignment horizontal="center" vertical="center"/>
    </xf>
    <xf numFmtId="1" fontId="4" fillId="0" borderId="619" xfId="0" applyNumberFormat="1" applyFont="1" applyBorder="1" applyAlignment="1">
      <alignment horizontal="center" vertical="center"/>
    </xf>
    <xf numFmtId="2" fontId="0" fillId="0" borderId="619" xfId="0" applyNumberFormat="1" applyBorder="1" applyAlignment="1">
      <alignment horizontal="center" vertical="center"/>
    </xf>
    <xf numFmtId="2" fontId="0" fillId="0" borderId="618" xfId="0" applyNumberFormat="1" applyBorder="1" applyAlignment="1">
      <alignment horizontal="center" vertical="center"/>
    </xf>
    <xf numFmtId="1" fontId="4" fillId="0" borderId="620" xfId="0" applyNumberFormat="1" applyFont="1" applyBorder="1" applyAlignment="1">
      <alignment horizontal="center" vertical="center"/>
    </xf>
    <xf numFmtId="2" fontId="0" fillId="13" borderId="620" xfId="0" applyNumberFormat="1" applyFill="1" applyBorder="1" applyAlignment="1">
      <alignment horizontal="center" vertical="center"/>
    </xf>
    <xf numFmtId="164" fontId="0" fillId="12" borderId="618" xfId="0" applyNumberFormat="1" applyFill="1" applyBorder="1" applyAlignment="1">
      <alignment horizontal="center" vertical="center"/>
    </xf>
    <xf numFmtId="0" fontId="34" fillId="0" borderId="618" xfId="0" applyFont="1" applyBorder="1" applyAlignment="1">
      <alignment horizontal="center" vertical="center"/>
    </xf>
    <xf numFmtId="1" fontId="35" fillId="0" borderId="619" xfId="0" applyNumberFormat="1" applyFont="1" applyBorder="1" applyAlignment="1">
      <alignment horizontal="center" vertical="center"/>
    </xf>
    <xf numFmtId="2" fontId="34" fillId="0" borderId="619" xfId="0" applyNumberFormat="1" applyFont="1" applyBorder="1" applyAlignment="1">
      <alignment horizontal="center" vertical="center"/>
    </xf>
    <xf numFmtId="2" fontId="34" fillId="0" borderId="618" xfId="0" applyNumberFormat="1" applyFont="1" applyBorder="1" applyAlignment="1">
      <alignment horizontal="center" vertical="center"/>
    </xf>
    <xf numFmtId="1" fontId="35" fillId="0" borderId="620" xfId="0" applyNumberFormat="1" applyFont="1" applyBorder="1" applyAlignment="1">
      <alignment horizontal="center" vertical="center"/>
    </xf>
    <xf numFmtId="2" fontId="34" fillId="0" borderId="620" xfId="0" applyNumberFormat="1" applyFont="1" applyBorder="1" applyAlignment="1">
      <alignment horizontal="center" vertical="center"/>
    </xf>
    <xf numFmtId="2" fontId="34" fillId="13" borderId="618" xfId="0" applyNumberFormat="1" applyFont="1" applyFill="1" applyBorder="1" applyAlignment="1">
      <alignment horizontal="center" vertical="center"/>
    </xf>
    <xf numFmtId="1" fontId="34" fillId="13" borderId="618" xfId="0" applyNumberFormat="1" applyFont="1" applyFill="1" applyBorder="1" applyAlignment="1">
      <alignment horizontal="center" vertical="center"/>
    </xf>
    <xf numFmtId="164" fontId="34" fillId="12" borderId="618" xfId="0" applyNumberFormat="1" applyFont="1" applyFill="1" applyBorder="1" applyAlignment="1">
      <alignment horizontal="center" vertical="center"/>
    </xf>
    <xf numFmtId="1" fontId="35" fillId="0" borderId="618" xfId="0" applyNumberFormat="1" applyFont="1" applyBorder="1" applyAlignment="1">
      <alignment horizontal="center" vertical="center"/>
    </xf>
    <xf numFmtId="4" fontId="34" fillId="0" borderId="618" xfId="0" applyNumberFormat="1" applyFont="1" applyBorder="1" applyAlignment="1">
      <alignment horizontal="center" vertical="center"/>
    </xf>
    <xf numFmtId="2" fontId="34" fillId="13" borderId="620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34" fillId="12" borderId="618" xfId="0" applyNumberFormat="1" applyFont="1" applyFill="1" applyBorder="1" applyAlignment="1">
      <alignment horizontal="center"/>
    </xf>
    <xf numFmtId="0" fontId="34" fillId="12" borderId="618" xfId="0" applyFont="1" applyFill="1" applyBorder="1" applyAlignment="1">
      <alignment horizontal="center"/>
    </xf>
    <xf numFmtId="164" fontId="34" fillId="0" borderId="618" xfId="0" applyNumberFormat="1" applyFont="1" applyBorder="1" applyAlignment="1">
      <alignment horizontal="center" vertical="center"/>
    </xf>
    <xf numFmtId="0" fontId="34" fillId="0" borderId="618" xfId="0" applyFont="1" applyBorder="1" applyAlignment="1">
      <alignment horizontal="center"/>
    </xf>
    <xf numFmtId="164" fontId="32" fillId="0" borderId="618" xfId="0" applyNumberFormat="1" applyFont="1" applyBorder="1" applyAlignment="1">
      <alignment horizontal="center" vertical="center"/>
    </xf>
    <xf numFmtId="4" fontId="32" fillId="0" borderId="618" xfId="0" applyNumberFormat="1" applyFont="1" applyBorder="1" applyAlignment="1">
      <alignment horizontal="center" vertical="center"/>
    </xf>
    <xf numFmtId="1" fontId="33" fillId="0" borderId="618" xfId="0" applyNumberFormat="1" applyFont="1" applyBorder="1" applyAlignment="1">
      <alignment horizontal="center" vertical="center"/>
    </xf>
    <xf numFmtId="2" fontId="32" fillId="13" borderId="618" xfId="0" applyNumberFormat="1" applyFont="1" applyFill="1" applyBorder="1" applyAlignment="1">
      <alignment horizontal="center" vertical="center"/>
    </xf>
    <xf numFmtId="1" fontId="32" fillId="13" borderId="618" xfId="0" applyNumberFormat="1" applyFont="1" applyFill="1" applyBorder="1" applyAlignment="1">
      <alignment horizontal="center" vertical="center"/>
    </xf>
    <xf numFmtId="164" fontId="32" fillId="12" borderId="618" xfId="0" applyNumberFormat="1" applyFont="1" applyFill="1" applyBorder="1" applyAlignment="1">
      <alignment horizontal="center" vertical="center"/>
    </xf>
    <xf numFmtId="2" fontId="32" fillId="0" borderId="618" xfId="0" applyNumberFormat="1" applyFont="1" applyBorder="1" applyAlignment="1">
      <alignment horizontal="center" vertical="center"/>
    </xf>
    <xf numFmtId="2" fontId="32" fillId="13" borderId="620" xfId="0" applyNumberFormat="1" applyFont="1" applyFill="1" applyBorder="1" applyAlignment="1">
      <alignment horizontal="center" vertical="center"/>
    </xf>
    <xf numFmtId="2" fontId="32" fillId="0" borderId="620" xfId="0" applyNumberFormat="1" applyFont="1" applyBorder="1" applyAlignment="1">
      <alignment horizontal="center" vertical="center"/>
    </xf>
    <xf numFmtId="1" fontId="32" fillId="13" borderId="620" xfId="0" applyNumberFormat="1" applyFont="1" applyFill="1" applyBorder="1" applyAlignment="1">
      <alignment horizontal="center" vertical="center"/>
    </xf>
    <xf numFmtId="164" fontId="32" fillId="12" borderId="618" xfId="0" applyNumberFormat="1" applyFont="1" applyFill="1" applyBorder="1" applyAlignment="1">
      <alignment horizontal="center"/>
    </xf>
    <xf numFmtId="0" fontId="32" fillId="12" borderId="618" xfId="0" applyFont="1" applyFill="1" applyBorder="1" applyAlignment="1">
      <alignment horizontal="center"/>
    </xf>
    <xf numFmtId="1" fontId="32" fillId="0" borderId="618" xfId="0" applyNumberFormat="1" applyFont="1" applyBorder="1" applyAlignment="1">
      <alignment horizontal="center" vertical="center"/>
    </xf>
    <xf numFmtId="0" fontId="32" fillId="0" borderId="618" xfId="0" applyFont="1" applyBorder="1" applyAlignment="1">
      <alignment horizontal="center" vertical="center"/>
    </xf>
    <xf numFmtId="0" fontId="32" fillId="0" borderId="618" xfId="0" applyFont="1" applyBorder="1" applyAlignment="1">
      <alignment horizontal="center"/>
    </xf>
    <xf numFmtId="0" fontId="32" fillId="0" borderId="620" xfId="0" applyFont="1" applyBorder="1" applyAlignment="1">
      <alignment horizontal="center" vertical="center"/>
    </xf>
    <xf numFmtId="1" fontId="32" fillId="0" borderId="620" xfId="0" applyNumberFormat="1" applyFont="1" applyBorder="1" applyAlignment="1">
      <alignment horizontal="center" vertical="center"/>
    </xf>
    <xf numFmtId="164" fontId="32" fillId="12" borderId="620" xfId="0" applyNumberFormat="1" applyFont="1" applyFill="1" applyBorder="1" applyAlignment="1">
      <alignment horizontal="center" vertical="center"/>
    </xf>
    <xf numFmtId="2" fontId="0" fillId="0" borderId="617" xfId="0" applyNumberFormat="1" applyBorder="1" applyAlignment="1">
      <alignment horizontal="center" vertical="center"/>
    </xf>
    <xf numFmtId="1" fontId="0" fillId="0" borderId="617" xfId="0" applyNumberFormat="1" applyBorder="1" applyAlignment="1">
      <alignment horizontal="center" vertical="center"/>
    </xf>
    <xf numFmtId="1" fontId="0" fillId="13" borderId="617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1" fontId="0" fillId="0" borderId="620" xfId="0" applyNumberFormat="1" applyBorder="1" applyAlignment="1">
      <alignment horizontal="center" vertical="center" textRotation="90" wrapText="1"/>
    </xf>
    <xf numFmtId="1" fontId="0" fillId="0" borderId="551" xfId="0" applyNumberFormat="1" applyBorder="1" applyAlignment="1">
      <alignment horizontal="center" vertical="center" textRotation="90" wrapText="1"/>
    </xf>
    <xf numFmtId="1" fontId="0" fillId="0" borderId="613" xfId="0" applyNumberFormat="1" applyBorder="1" applyAlignment="1">
      <alignment horizontal="center" vertical="center" textRotation="90" wrapText="1"/>
    </xf>
    <xf numFmtId="2" fontId="0" fillId="0" borderId="0" xfId="0" applyNumberFormat="1" applyAlignment="1">
      <alignment horizontal="center" vertical="center" textRotation="90" wrapText="1"/>
    </xf>
    <xf numFmtId="1" fontId="0" fillId="0" borderId="39" xfId="0" applyNumberFormat="1" applyBorder="1" applyAlignment="1">
      <alignment horizontal="center" vertical="center" textRotation="90" wrapText="1"/>
    </xf>
    <xf numFmtId="1" fontId="0" fillId="0" borderId="615" xfId="0" applyNumberFormat="1" applyBorder="1" applyAlignment="1">
      <alignment horizontal="center" vertical="center"/>
    </xf>
    <xf numFmtId="2" fontId="0" fillId="0" borderId="623" xfId="0" applyNumberFormat="1" applyBorder="1" applyAlignment="1">
      <alignment horizontal="center" vertical="center"/>
    </xf>
    <xf numFmtId="1" fontId="33" fillId="0" borderId="620" xfId="0" applyNumberFormat="1" applyFont="1" applyBorder="1" applyAlignment="1">
      <alignment horizontal="center" vertical="center"/>
    </xf>
    <xf numFmtId="164" fontId="18" fillId="0" borderId="628" xfId="0" applyNumberFormat="1" applyFont="1" applyBorder="1" applyAlignment="1">
      <alignment horizontal="center"/>
    </xf>
    <xf numFmtId="164" fontId="18" fillId="0" borderId="630" xfId="0" applyNumberFormat="1" applyFont="1" applyBorder="1" applyAlignment="1">
      <alignment horizontal="center"/>
    </xf>
    <xf numFmtId="164" fontId="18" fillId="0" borderId="632" xfId="0" applyNumberFormat="1" applyFont="1" applyBorder="1" applyAlignment="1">
      <alignment horizontal="center"/>
    </xf>
    <xf numFmtId="164" fontId="18" fillId="0" borderId="633" xfId="2" applyNumberFormat="1" applyBorder="1" applyAlignment="1" applyProtection="1">
      <alignment horizontal="center" vertical="center"/>
      <protection locked="0"/>
    </xf>
    <xf numFmtId="0" fontId="18" fillId="0" borderId="639" xfId="2" applyBorder="1" applyAlignment="1" applyProtection="1">
      <alignment horizontal="center"/>
      <protection locked="0"/>
    </xf>
    <xf numFmtId="0" fontId="22" fillId="0" borderId="639" xfId="2" applyFont="1" applyBorder="1" applyProtection="1">
      <protection locked="0"/>
    </xf>
    <xf numFmtId="166" fontId="18" fillId="0" borderId="640" xfId="2" applyNumberFormat="1" applyBorder="1" applyAlignment="1" applyProtection="1">
      <alignment horizontal="center" vertical="center"/>
      <protection locked="0"/>
    </xf>
    <xf numFmtId="0" fontId="18" fillId="0" borderId="640" xfId="2" applyBorder="1" applyAlignment="1" applyProtection="1">
      <alignment horizontal="center" vertical="center"/>
      <protection locked="0"/>
    </xf>
    <xf numFmtId="0" fontId="22" fillId="0" borderId="640" xfId="2" applyFont="1" applyBorder="1" applyAlignment="1" applyProtection="1">
      <alignment vertical="center"/>
      <protection locked="0"/>
    </xf>
    <xf numFmtId="0" fontId="22" fillId="0" borderId="640" xfId="2" applyFont="1" applyBorder="1" applyAlignment="1" applyProtection="1">
      <alignment horizontal="center" vertical="center"/>
      <protection locked="0"/>
    </xf>
    <xf numFmtId="0" fontId="18" fillId="0" borderId="640" xfId="2" applyBorder="1" applyAlignment="1" applyProtection="1">
      <alignment horizontal="center"/>
      <protection locked="0"/>
    </xf>
    <xf numFmtId="0" fontId="18" fillId="0" borderId="640" xfId="2" applyBorder="1" applyAlignment="1" applyProtection="1">
      <alignment horizontal="center" wrapText="1"/>
      <protection locked="0"/>
    </xf>
    <xf numFmtId="49" fontId="18" fillId="0" borderId="640" xfId="2" applyNumberFormat="1" applyBorder="1" applyAlignment="1" applyProtection="1">
      <alignment horizontal="center" vertical="center"/>
      <protection locked="0"/>
    </xf>
    <xf numFmtId="2" fontId="18" fillId="0" borderId="640" xfId="2" applyNumberFormat="1" applyBorder="1" applyAlignment="1" applyProtection="1">
      <alignment horizontal="center" vertical="center"/>
      <protection locked="0"/>
    </xf>
    <xf numFmtId="1" fontId="18" fillId="0" borderId="640" xfId="2" applyNumberFormat="1" applyBorder="1" applyAlignment="1" applyProtection="1">
      <alignment horizontal="center" vertical="center"/>
      <protection locked="0"/>
    </xf>
    <xf numFmtId="0" fontId="18" fillId="0" borderId="640" xfId="2" applyBorder="1" applyAlignment="1" applyProtection="1">
      <alignment vertical="center"/>
      <protection locked="0"/>
    </xf>
    <xf numFmtId="0" fontId="34" fillId="0" borderId="640" xfId="0" applyFont="1" applyBorder="1" applyAlignment="1">
      <alignment horizontal="center" wrapText="1"/>
    </xf>
    <xf numFmtId="2" fontId="18" fillId="0" borderId="640" xfId="2" applyNumberFormat="1" applyBorder="1" applyAlignment="1" applyProtection="1">
      <alignment horizontal="center"/>
      <protection locked="0"/>
    </xf>
    <xf numFmtId="1" fontId="18" fillId="0" borderId="640" xfId="2" applyNumberFormat="1" applyBorder="1" applyAlignment="1" applyProtection="1">
      <alignment horizontal="center"/>
      <protection locked="0"/>
    </xf>
    <xf numFmtId="1" fontId="34" fillId="0" borderId="640" xfId="0" applyNumberFormat="1" applyFont="1" applyBorder="1" applyAlignment="1">
      <alignment horizontal="center" wrapText="1"/>
    </xf>
    <xf numFmtId="0" fontId="34" fillId="0" borderId="640" xfId="0" applyFont="1" applyBorder="1" applyAlignment="1">
      <alignment wrapText="1"/>
    </xf>
    <xf numFmtId="0" fontId="34" fillId="0" borderId="640" xfId="0" applyFont="1" applyBorder="1" applyAlignment="1">
      <alignment horizontal="center" vertical="center" wrapText="1"/>
    </xf>
    <xf numFmtId="0" fontId="0" fillId="0" borderId="640" xfId="0" applyBorder="1"/>
    <xf numFmtId="0" fontId="0" fillId="0" borderId="0" xfId="0" applyAlignment="1">
      <alignment horizontal="left"/>
    </xf>
    <xf numFmtId="0" fontId="0" fillId="18" borderId="0" xfId="0" applyFill="1" applyAlignment="1">
      <alignment horizontal="left"/>
    </xf>
    <xf numFmtId="3" fontId="0" fillId="0" borderId="0" xfId="0" applyNumberFormat="1" applyAlignment="1">
      <alignment horizontal="center"/>
    </xf>
    <xf numFmtId="0" fontId="29" fillId="0" borderId="0" xfId="0" applyFont="1" applyAlignment="1">
      <alignment horizontal="left"/>
    </xf>
    <xf numFmtId="3" fontId="29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3" fontId="0" fillId="16" borderId="0" xfId="0" applyNumberFormat="1" applyFill="1" applyAlignment="1">
      <alignment horizontal="left"/>
    </xf>
    <xf numFmtId="3" fontId="2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" fillId="0" borderId="0" xfId="0" applyFont="1"/>
    <xf numFmtId="3" fontId="32" fillId="0" borderId="0" xfId="0" applyNumberFormat="1" applyFont="1" applyAlignment="1">
      <alignment horizontal="left"/>
    </xf>
    <xf numFmtId="0" fontId="38" fillId="0" borderId="0" xfId="0" applyFont="1" applyAlignment="1">
      <alignment horizontal="left"/>
    </xf>
    <xf numFmtId="170" fontId="0" fillId="0" borderId="0" xfId="0" applyNumberFormat="1" applyAlignment="1">
      <alignment horizontal="left"/>
    </xf>
    <xf numFmtId="0" fontId="0" fillId="10" borderId="0" xfId="0" applyFill="1" applyAlignment="1">
      <alignment horizontal="left"/>
    </xf>
    <xf numFmtId="1" fontId="0" fillId="0" borderId="647" xfId="0" applyNumberFormat="1" applyBorder="1" applyAlignment="1">
      <alignment horizontal="center"/>
    </xf>
    <xf numFmtId="0" fontId="0" fillId="0" borderId="647" xfId="0" applyBorder="1" applyAlignment="1">
      <alignment horizontal="left"/>
    </xf>
    <xf numFmtId="3" fontId="0" fillId="18" borderId="0" xfId="0" applyNumberFormat="1" applyFill="1"/>
    <xf numFmtId="43" fontId="0" fillId="0" borderId="0" xfId="1" applyFont="1"/>
    <xf numFmtId="0" fontId="18" fillId="0" borderId="641" xfId="2" applyBorder="1" applyAlignment="1" applyProtection="1">
      <alignment horizontal="center" wrapText="1"/>
      <protection locked="0"/>
    </xf>
    <xf numFmtId="0" fontId="34" fillId="0" borderId="641" xfId="0" applyFont="1" applyBorder="1" applyAlignment="1">
      <alignment horizontal="center" vertical="center" wrapText="1"/>
    </xf>
    <xf numFmtId="0" fontId="34" fillId="0" borderId="641" xfId="0" applyFont="1" applyBorder="1" applyAlignment="1">
      <alignment horizontal="center" wrapText="1"/>
    </xf>
    <xf numFmtId="1" fontId="18" fillId="0" borderId="641" xfId="2" applyNumberFormat="1" applyBorder="1" applyAlignment="1" applyProtection="1">
      <alignment horizontal="center" wrapText="1"/>
      <protection locked="0"/>
    </xf>
    <xf numFmtId="164" fontId="18" fillId="0" borderId="137" xfId="0" applyNumberFormat="1" applyFont="1" applyBorder="1" applyAlignment="1">
      <alignment horizontal="center"/>
    </xf>
    <xf numFmtId="166" fontId="27" fillId="0" borderId="664" xfId="2" applyNumberFormat="1" applyFont="1" applyBorder="1" applyAlignment="1" applyProtection="1">
      <alignment horizontal="center" vertical="center"/>
      <protection locked="0"/>
    </xf>
    <xf numFmtId="166" fontId="27" fillId="0" borderId="667" xfId="2" applyNumberFormat="1" applyFont="1" applyBorder="1" applyAlignment="1" applyProtection="1">
      <alignment horizontal="center" vertical="center"/>
      <protection locked="0"/>
    </xf>
    <xf numFmtId="0" fontId="27" fillId="0" borderId="668" xfId="2" applyFont="1" applyBorder="1" applyAlignment="1" applyProtection="1">
      <alignment horizontal="center" vertical="center"/>
      <protection locked="0"/>
    </xf>
    <xf numFmtId="0" fontId="27" fillId="0" borderId="669" xfId="2" applyFont="1" applyBorder="1" applyAlignment="1" applyProtection="1">
      <alignment horizontal="center" vertical="center"/>
      <protection locked="0"/>
    </xf>
    <xf numFmtId="0" fontId="27" fillId="0" borderId="670" xfId="2" applyFont="1" applyBorder="1" applyAlignment="1" applyProtection="1">
      <alignment horizontal="center" vertical="center"/>
      <protection locked="0"/>
    </xf>
    <xf numFmtId="0" fontId="27" fillId="16" borderId="671" xfId="2" applyFont="1" applyFill="1" applyBorder="1" applyAlignment="1" applyProtection="1">
      <alignment horizontal="center" vertical="center"/>
      <protection locked="0"/>
    </xf>
    <xf numFmtId="0" fontId="27" fillId="16" borderId="672" xfId="2" applyFont="1" applyFill="1" applyBorder="1" applyAlignment="1" applyProtection="1">
      <alignment horizontal="center" vertical="center"/>
      <protection locked="0"/>
    </xf>
    <xf numFmtId="0" fontId="27" fillId="0" borderId="673" xfId="2" applyFont="1" applyBorder="1" applyAlignment="1" applyProtection="1">
      <alignment horizontal="center" vertical="center"/>
      <protection locked="0"/>
    </xf>
    <xf numFmtId="0" fontId="27" fillId="0" borderId="674" xfId="2" applyFont="1" applyBorder="1" applyAlignment="1" applyProtection="1">
      <alignment horizontal="center" vertical="center"/>
      <protection locked="0"/>
    </xf>
    <xf numFmtId="170" fontId="32" fillId="13" borderId="618" xfId="0" applyNumberFormat="1" applyFont="1" applyFill="1" applyBorder="1" applyAlignment="1">
      <alignment horizontal="center" vertical="center"/>
    </xf>
    <xf numFmtId="170" fontId="34" fillId="13" borderId="618" xfId="0" applyNumberFormat="1" applyFont="1" applyFill="1" applyBorder="1" applyAlignment="1">
      <alignment horizontal="center" vertical="center"/>
    </xf>
    <xf numFmtId="0" fontId="27" fillId="0" borderId="694" xfId="2" applyFont="1" applyBorder="1" applyAlignment="1" applyProtection="1">
      <alignment horizontal="center" vertical="center"/>
      <protection locked="0"/>
    </xf>
    <xf numFmtId="0" fontId="27" fillId="16" borderId="694" xfId="2" applyFont="1" applyFill="1" applyBorder="1" applyAlignment="1" applyProtection="1">
      <alignment horizontal="center" vertical="center"/>
      <protection locked="0"/>
    </xf>
    <xf numFmtId="164" fontId="18" fillId="0" borderId="634" xfId="2" applyNumberFormat="1" applyBorder="1" applyAlignment="1" applyProtection="1">
      <alignment horizontal="center" vertical="center"/>
      <protection locked="0"/>
    </xf>
    <xf numFmtId="164" fontId="18" fillId="0" borderId="705" xfId="2" applyNumberFormat="1" applyBorder="1" applyAlignment="1" applyProtection="1">
      <alignment horizontal="center" vertical="center"/>
      <protection locked="0"/>
    </xf>
    <xf numFmtId="164" fontId="18" fillId="0" borderId="706" xfId="2" applyNumberFormat="1" applyBorder="1" applyAlignment="1" applyProtection="1">
      <alignment horizontal="center" vertical="center"/>
      <protection locked="0"/>
    </xf>
    <xf numFmtId="0" fontId="27" fillId="0" borderId="709" xfId="2" applyFont="1" applyBorder="1" applyAlignment="1" applyProtection="1">
      <alignment horizontal="center" vertical="center"/>
      <protection locked="0"/>
    </xf>
    <xf numFmtId="0" fontId="27" fillId="0" borderId="715" xfId="2" applyFont="1" applyBorder="1" applyAlignment="1" applyProtection="1">
      <alignment horizontal="center" vertical="center"/>
      <protection locked="0"/>
    </xf>
    <xf numFmtId="0" fontId="27" fillId="0" borderId="684" xfId="2" applyFont="1" applyBorder="1" applyAlignment="1" applyProtection="1">
      <alignment horizontal="center" vertical="center"/>
      <protection locked="0"/>
    </xf>
    <xf numFmtId="0" fontId="27" fillId="16" borderId="646" xfId="2" applyFont="1" applyFill="1" applyBorder="1" applyAlignment="1" applyProtection="1">
      <alignment horizontal="center" vertical="center"/>
      <protection locked="0"/>
    </xf>
    <xf numFmtId="3" fontId="32" fillId="0" borderId="727" xfId="0" applyNumberFormat="1" applyFont="1" applyBorder="1" applyAlignment="1">
      <alignment horizontal="left" vertical="center"/>
    </xf>
    <xf numFmtId="0" fontId="18" fillId="0" borderId="729" xfId="9" applyBorder="1" applyAlignment="1">
      <alignment horizontal="center" vertical="center"/>
    </xf>
    <xf numFmtId="0" fontId="18" fillId="0" borderId="726" xfId="9" applyBorder="1" applyAlignment="1">
      <alignment horizontal="center" vertical="center"/>
    </xf>
    <xf numFmtId="2" fontId="18" fillId="0" borderId="689" xfId="10" applyNumberFormat="1" applyBorder="1" applyAlignment="1">
      <alignment horizontal="center" vertical="center"/>
    </xf>
    <xf numFmtId="164" fontId="18" fillId="0" borderId="689" xfId="10" applyNumberFormat="1" applyBorder="1" applyAlignment="1">
      <alignment horizontal="center" vertical="center"/>
    </xf>
    <xf numFmtId="4" fontId="18" fillId="0" borderId="689" xfId="9" applyNumberFormat="1" applyBorder="1" applyAlignment="1">
      <alignment horizontal="center" vertical="center"/>
    </xf>
    <xf numFmtId="1" fontId="18" fillId="0" borderId="689" xfId="9" applyNumberFormat="1" applyBorder="1" applyAlignment="1">
      <alignment horizontal="center" vertical="center"/>
    </xf>
    <xf numFmtId="4" fontId="21" fillId="0" borderId="689" xfId="9" applyNumberFormat="1" applyFont="1" applyBorder="1" applyAlignment="1">
      <alignment horizontal="center" vertical="center"/>
    </xf>
    <xf numFmtId="1" fontId="21" fillId="0" borderId="732" xfId="9" applyNumberFormat="1" applyFont="1" applyBorder="1" applyAlignment="1">
      <alignment horizontal="center" vertical="center"/>
    </xf>
    <xf numFmtId="1" fontId="21" fillId="0" borderId="731" xfId="9" applyNumberFormat="1" applyFont="1" applyBorder="1" applyAlignment="1">
      <alignment horizontal="center" vertical="center"/>
    </xf>
    <xf numFmtId="1" fontId="23" fillId="0" borderId="657" xfId="9" applyNumberFormat="1" applyFont="1" applyBorder="1" applyAlignment="1">
      <alignment horizontal="center" vertical="center"/>
    </xf>
    <xf numFmtId="1" fontId="21" fillId="0" borderId="689" xfId="9" applyNumberFormat="1" applyFont="1" applyBorder="1" applyAlignment="1">
      <alignment horizontal="center" vertical="center"/>
    </xf>
    <xf numFmtId="1" fontId="23" fillId="0" borderId="689" xfId="9" applyNumberFormat="1" applyFont="1" applyBorder="1" applyAlignment="1">
      <alignment horizontal="center" vertical="center"/>
    </xf>
    <xf numFmtId="1" fontId="21" fillId="0" borderId="733" xfId="9" applyNumberFormat="1" applyFont="1" applyBorder="1" applyAlignment="1">
      <alignment horizontal="center" vertical="center"/>
    </xf>
    <xf numFmtId="3" fontId="32" fillId="0" borderId="725" xfId="0" applyNumberFormat="1" applyFont="1" applyBorder="1" applyAlignment="1">
      <alignment horizontal="left" vertical="center"/>
    </xf>
    <xf numFmtId="0" fontId="18" fillId="0" borderId="725" xfId="9" applyBorder="1" applyAlignment="1">
      <alignment horizontal="center" vertical="center"/>
    </xf>
    <xf numFmtId="164" fontId="18" fillId="0" borderId="597" xfId="0" applyNumberFormat="1" applyFont="1" applyBorder="1" applyAlignment="1">
      <alignment horizontal="center" vertical="center"/>
    </xf>
    <xf numFmtId="164" fontId="18" fillId="0" borderId="544" xfId="0" applyNumberFormat="1" applyFont="1" applyBorder="1" applyAlignment="1">
      <alignment horizontal="center" vertical="center"/>
    </xf>
    <xf numFmtId="164" fontId="18" fillId="0" borderId="404" xfId="0" applyNumberFormat="1" applyFont="1" applyBorder="1" applyAlignment="1">
      <alignment horizontal="center" vertical="center"/>
    </xf>
    <xf numFmtId="164" fontId="18" fillId="0" borderId="250" xfId="0" applyNumberFormat="1" applyFont="1" applyBorder="1" applyAlignment="1">
      <alignment horizontal="center" vertical="center"/>
    </xf>
    <xf numFmtId="164" fontId="18" fillId="0" borderId="574" xfId="0" applyNumberFormat="1" applyFont="1" applyBorder="1" applyAlignment="1">
      <alignment horizontal="center" vertical="center"/>
    </xf>
    <xf numFmtId="164" fontId="18" fillId="0" borderId="137" xfId="0" applyNumberFormat="1" applyFont="1" applyBorder="1" applyAlignment="1">
      <alignment horizontal="center" vertical="center"/>
    </xf>
    <xf numFmtId="164" fontId="18" fillId="0" borderId="628" xfId="0" applyNumberFormat="1" applyFont="1" applyBorder="1" applyAlignment="1">
      <alignment horizontal="center" vertical="center"/>
    </xf>
    <xf numFmtId="164" fontId="18" fillId="0" borderId="630" xfId="0" applyNumberFormat="1" applyFont="1" applyBorder="1" applyAlignment="1">
      <alignment horizontal="center" vertical="center"/>
    </xf>
    <xf numFmtId="0" fontId="18" fillId="0" borderId="688" xfId="2" applyBorder="1" applyAlignment="1">
      <alignment horizontal="center"/>
    </xf>
    <xf numFmtId="1" fontId="18" fillId="0" borderId="407" xfId="9" applyNumberFormat="1" applyBorder="1" applyAlignment="1">
      <alignment horizontal="center" vertical="center"/>
    </xf>
    <xf numFmtId="1" fontId="20" fillId="0" borderId="443" xfId="9" applyNumberFormat="1" applyFont="1" applyBorder="1" applyAlignment="1">
      <alignment horizontal="center"/>
    </xf>
    <xf numFmtId="1" fontId="21" fillId="0" borderId="443" xfId="9" applyNumberFormat="1" applyFont="1" applyBorder="1" applyAlignment="1">
      <alignment horizontal="left"/>
    </xf>
    <xf numFmtId="1" fontId="21" fillId="0" borderId="733" xfId="9" applyNumberFormat="1" applyFont="1" applyBorder="1"/>
    <xf numFmtId="1" fontId="21" fillId="0" borderId="738" xfId="9" applyNumberFormat="1" applyFont="1" applyBorder="1"/>
    <xf numFmtId="1" fontId="18" fillId="0" borderId="658" xfId="9" applyNumberFormat="1" applyBorder="1" applyAlignment="1">
      <alignment horizontal="center" vertical="center"/>
    </xf>
    <xf numFmtId="1" fontId="18" fillId="0" borderId="657" xfId="9" applyNumberFormat="1" applyBorder="1" applyAlignment="1">
      <alignment horizontal="center" vertical="center"/>
    </xf>
    <xf numFmtId="3" fontId="18" fillId="0" borderId="0" xfId="9" applyNumberFormat="1" applyAlignment="1">
      <alignment horizontal="center" vertical="center"/>
    </xf>
    <xf numFmtId="1" fontId="20" fillId="0" borderId="72" xfId="9" applyNumberFormat="1" applyFont="1" applyBorder="1" applyAlignment="1">
      <alignment horizontal="center"/>
    </xf>
    <xf numFmtId="1" fontId="21" fillId="0" borderId="733" xfId="9" applyNumberFormat="1" applyFont="1" applyBorder="1" applyAlignment="1">
      <alignment horizontal="left"/>
    </xf>
    <xf numFmtId="1" fontId="21" fillId="0" borderId="738" xfId="9" applyNumberFormat="1" applyFont="1" applyBorder="1" applyAlignment="1">
      <alignment horizontal="left"/>
    </xf>
    <xf numFmtId="1" fontId="20" fillId="0" borderId="346" xfId="9" applyNumberFormat="1" applyFont="1" applyBorder="1"/>
    <xf numFmtId="1" fontId="21" fillId="0" borderId="346" xfId="9" applyNumberFormat="1" applyFont="1" applyBorder="1" applyAlignment="1">
      <alignment vertical="center"/>
    </xf>
    <xf numFmtId="9" fontId="21" fillId="0" borderId="346" xfId="8" applyFont="1" applyBorder="1" applyAlignment="1"/>
    <xf numFmtId="1" fontId="18" fillId="0" borderId="684" xfId="9" applyNumberFormat="1" applyBorder="1" applyAlignment="1">
      <alignment horizontal="center" vertical="center"/>
    </xf>
    <xf numFmtId="1" fontId="18" fillId="0" borderId="691" xfId="9" applyNumberFormat="1" applyBorder="1" applyAlignment="1">
      <alignment horizontal="center" vertical="center"/>
    </xf>
    <xf numFmtId="3" fontId="18" fillId="0" borderId="692" xfId="9" applyNumberFormat="1" applyBorder="1" applyAlignment="1">
      <alignment horizontal="center" vertical="center"/>
    </xf>
    <xf numFmtId="3" fontId="32" fillId="0" borderId="726" xfId="0" applyNumberFormat="1" applyFont="1" applyBorder="1" applyAlignment="1">
      <alignment horizontal="left" vertical="center"/>
    </xf>
    <xf numFmtId="0" fontId="21" fillId="0" borderId="725" xfId="9" applyFont="1" applyBorder="1" applyAlignment="1">
      <alignment horizontal="center" vertical="center"/>
    </xf>
    <xf numFmtId="0" fontId="21" fillId="0" borderId="727" xfId="9" applyFont="1" applyBorder="1" applyAlignment="1">
      <alignment horizontal="center" vertical="center"/>
    </xf>
    <xf numFmtId="0" fontId="21" fillId="0" borderId="726" xfId="9" applyFont="1" applyBorder="1" applyAlignment="1">
      <alignment horizontal="center" vertical="center"/>
    </xf>
    <xf numFmtId="1" fontId="21" fillId="0" borderId="688" xfId="9" applyNumberFormat="1" applyFont="1" applyBorder="1" applyAlignment="1">
      <alignment horizontal="center" vertical="center"/>
    </xf>
    <xf numFmtId="1" fontId="21" fillId="0" borderId="685" xfId="9" applyNumberFormat="1" applyFont="1" applyBorder="1" applyAlignment="1">
      <alignment horizontal="center" vertical="center"/>
    </xf>
    <xf numFmtId="1" fontId="18" fillId="0" borderId="735" xfId="9" applyNumberFormat="1" applyBorder="1" applyAlignment="1">
      <alignment horizontal="center" vertical="center"/>
    </xf>
    <xf numFmtId="3" fontId="32" fillId="0" borderId="725" xfId="0" applyNumberFormat="1" applyFont="1" applyBorder="1" applyAlignment="1">
      <alignment vertical="center"/>
    </xf>
    <xf numFmtId="3" fontId="32" fillId="0" borderId="727" xfId="0" applyNumberFormat="1" applyFont="1" applyBorder="1" applyAlignment="1">
      <alignment vertical="center"/>
    </xf>
    <xf numFmtId="3" fontId="32" fillId="0" borderId="726" xfId="0" applyNumberFormat="1" applyFont="1" applyBorder="1" applyAlignment="1">
      <alignment vertical="center"/>
    </xf>
    <xf numFmtId="3" fontId="32" fillId="0" borderId="725" xfId="0" applyNumberFormat="1" applyFont="1" applyBorder="1" applyAlignment="1">
      <alignment horizontal="center" vertical="center"/>
    </xf>
    <xf numFmtId="1" fontId="18" fillId="0" borderId="732" xfId="9" applyNumberFormat="1" applyBorder="1" applyAlignment="1">
      <alignment horizontal="center" vertical="center"/>
    </xf>
    <xf numFmtId="1" fontId="18" fillId="0" borderId="731" xfId="9" applyNumberFormat="1" applyBorder="1" applyAlignment="1">
      <alignment horizontal="center" vertical="center"/>
    </xf>
    <xf numFmtId="1" fontId="23" fillId="0" borderId="682" xfId="9" applyNumberFormat="1" applyFont="1" applyBorder="1" applyAlignment="1">
      <alignment horizontal="center" vertical="center"/>
    </xf>
    <xf numFmtId="1" fontId="23" fillId="0" borderId="696" xfId="9" applyNumberFormat="1" applyFont="1" applyBorder="1" applyAlignment="1">
      <alignment horizontal="center" vertical="center"/>
    </xf>
    <xf numFmtId="1" fontId="18" fillId="0" borderId="680" xfId="9" applyNumberFormat="1" applyBorder="1" applyAlignment="1">
      <alignment horizontal="center" vertical="center"/>
    </xf>
    <xf numFmtId="1" fontId="18" fillId="0" borderId="728" xfId="9" applyNumberFormat="1" applyBorder="1" applyAlignment="1">
      <alignment horizontal="center" vertical="center"/>
    </xf>
    <xf numFmtId="3" fontId="32" fillId="0" borderId="729" xfId="0" applyNumberFormat="1" applyFont="1" applyBorder="1" applyAlignment="1">
      <alignment horizontal="left" vertical="center"/>
    </xf>
    <xf numFmtId="3" fontId="18" fillId="0" borderId="718" xfId="9" applyNumberFormat="1" applyBorder="1" applyAlignment="1">
      <alignment horizontal="center" vertical="center"/>
    </xf>
    <xf numFmtId="1" fontId="32" fillId="0" borderId="614" xfId="0" applyNumberFormat="1" applyFont="1" applyBorder="1" applyAlignment="1">
      <alignment vertical="center"/>
    </xf>
    <xf numFmtId="1" fontId="32" fillId="13" borderId="728" xfId="0" applyNumberFormat="1" applyFont="1" applyFill="1" applyBorder="1" applyAlignment="1">
      <alignment vertical="center"/>
    </xf>
    <xf numFmtId="1" fontId="32" fillId="0" borderId="728" xfId="0" applyNumberFormat="1" applyFont="1" applyBorder="1" applyAlignment="1">
      <alignment vertical="center"/>
    </xf>
    <xf numFmtId="170" fontId="0" fillId="13" borderId="0" xfId="0" applyNumberFormat="1" applyFill="1" applyAlignment="1">
      <alignment horizontal="center" vertical="center"/>
    </xf>
    <xf numFmtId="170" fontId="0" fillId="13" borderId="617" xfId="0" applyNumberFormat="1" applyFill="1" applyBorder="1" applyAlignment="1">
      <alignment horizontal="center" vertical="center"/>
    </xf>
    <xf numFmtId="170" fontId="32" fillId="13" borderId="620" xfId="0" applyNumberFormat="1" applyFont="1" applyFill="1" applyBorder="1" applyAlignment="1">
      <alignment horizontal="center" vertical="center"/>
    </xf>
    <xf numFmtId="170" fontId="32" fillId="13" borderId="728" xfId="0" applyNumberFormat="1" applyFont="1" applyFill="1" applyBorder="1" applyAlignment="1">
      <alignment vertical="center"/>
    </xf>
    <xf numFmtId="170" fontId="34" fillId="13" borderId="620" xfId="0" applyNumberFormat="1" applyFont="1" applyFill="1" applyBorder="1" applyAlignment="1">
      <alignment horizontal="center" vertical="center"/>
    </xf>
    <xf numFmtId="170" fontId="0" fillId="13" borderId="0" xfId="0" applyNumberFormat="1" applyFill="1"/>
    <xf numFmtId="0" fontId="32" fillId="0" borderId="618" xfId="0" applyFont="1" applyBorder="1" applyAlignment="1">
      <alignment horizontal="left" vertical="center"/>
    </xf>
    <xf numFmtId="0" fontId="27" fillId="0" borderId="744" xfId="2" applyFont="1" applyBorder="1" applyAlignment="1" applyProtection="1">
      <alignment horizontal="center" vertical="center"/>
      <protection locked="0"/>
    </xf>
    <xf numFmtId="0" fontId="27" fillId="0" borderId="757" xfId="2" applyFont="1" applyBorder="1" applyAlignment="1" applyProtection="1">
      <alignment horizontal="center" vertical="center"/>
      <protection locked="0"/>
    </xf>
    <xf numFmtId="4" fontId="0" fillId="0" borderId="744" xfId="0" applyNumberFormat="1" applyBorder="1" applyAlignment="1">
      <alignment horizontal="center" vertical="center"/>
    </xf>
    <xf numFmtId="166" fontId="27" fillId="0" borderId="765" xfId="2" applyNumberFormat="1" applyFont="1" applyBorder="1" applyAlignment="1" applyProtection="1">
      <alignment horizontal="center" vertical="center"/>
      <protection locked="0"/>
    </xf>
    <xf numFmtId="0" fontId="27" fillId="0" borderId="764" xfId="2" applyFont="1" applyBorder="1" applyAlignment="1" applyProtection="1">
      <alignment horizontal="center" vertical="center"/>
      <protection locked="0"/>
    </xf>
    <xf numFmtId="4" fontId="0" fillId="17" borderId="616" xfId="0" applyNumberFormat="1" applyFill="1" applyBorder="1" applyAlignment="1">
      <alignment horizontal="center" vertical="center"/>
    </xf>
    <xf numFmtId="0" fontId="18" fillId="0" borderId="559" xfId="2" applyBorder="1"/>
    <xf numFmtId="1" fontId="32" fillId="0" borderId="559" xfId="0" applyNumberFormat="1" applyFont="1" applyBorder="1" applyAlignment="1">
      <alignment vertical="center"/>
    </xf>
    <xf numFmtId="1" fontId="32" fillId="0" borderId="0" xfId="0" applyNumberFormat="1" applyFont="1" applyAlignment="1">
      <alignment vertical="center"/>
    </xf>
    <xf numFmtId="0" fontId="0" fillId="18" borderId="0" xfId="0" applyFill="1" applyAlignment="1">
      <alignment horizontal="center"/>
    </xf>
    <xf numFmtId="0" fontId="18" fillId="0" borderId="624" xfId="15" applyFont="1" applyBorder="1" applyAlignment="1">
      <alignment horizontal="center" vertical="center" textRotation="90" wrapText="1"/>
    </xf>
    <xf numFmtId="0" fontId="18" fillId="0" borderId="744" xfId="15" applyFont="1" applyBorder="1" applyAlignment="1">
      <alignment horizontal="center" vertical="center"/>
    </xf>
    <xf numFmtId="0" fontId="18" fillId="0" borderId="685" xfId="15" applyFont="1" applyBorder="1" applyAlignment="1">
      <alignment horizontal="center" vertical="center"/>
    </xf>
    <xf numFmtId="0" fontId="18" fillId="0" borderId="616" xfId="15" applyFont="1" applyBorder="1" applyAlignment="1">
      <alignment horizontal="center" vertical="center"/>
    </xf>
    <xf numFmtId="0" fontId="18" fillId="16" borderId="744" xfId="15" applyFont="1" applyFill="1" applyBorder="1" applyAlignment="1">
      <alignment horizontal="center" vertical="center"/>
    </xf>
    <xf numFmtId="0" fontId="18" fillId="0" borderId="749" xfId="15" applyFont="1" applyBorder="1" applyAlignment="1" applyProtection="1">
      <alignment horizontal="center" vertical="center"/>
      <protection locked="0"/>
    </xf>
    <xf numFmtId="2" fontId="18" fillId="0" borderId="748" xfId="15" applyNumberFormat="1" applyFont="1" applyBorder="1" applyAlignment="1" applyProtection="1">
      <alignment horizontal="center" vertical="center"/>
      <protection locked="0"/>
    </xf>
    <xf numFmtId="0" fontId="18" fillId="0" borderId="751" xfId="15" applyFont="1" applyBorder="1" applyAlignment="1" applyProtection="1">
      <alignment horizontal="center" vertical="center"/>
      <protection locked="0"/>
    </xf>
    <xf numFmtId="0" fontId="18" fillId="0" borderId="775" xfId="15" applyFont="1" applyBorder="1" applyAlignment="1" applyProtection="1">
      <alignment horizontal="center" vertical="center"/>
      <protection locked="0"/>
    </xf>
    <xf numFmtId="170" fontId="18" fillId="0" borderId="775" xfId="15" applyNumberFormat="1" applyFont="1" applyBorder="1" applyAlignment="1" applyProtection="1">
      <alignment horizontal="center" vertical="center"/>
      <protection locked="0"/>
    </xf>
    <xf numFmtId="0" fontId="18" fillId="0" borderId="748" xfId="15" applyFont="1" applyBorder="1" applyAlignment="1">
      <alignment horizontal="center" vertical="center"/>
    </xf>
    <xf numFmtId="0" fontId="18" fillId="0" borderId="732" xfId="15" applyFont="1" applyBorder="1" applyAlignment="1" applyProtection="1">
      <alignment horizontal="center" vertical="center"/>
      <protection locked="0"/>
    </xf>
    <xf numFmtId="0" fontId="18" fillId="0" borderId="748" xfId="15" applyFont="1" applyBorder="1" applyAlignment="1" applyProtection="1">
      <alignment horizontal="center" vertical="center"/>
      <protection locked="0"/>
    </xf>
    <xf numFmtId="170" fontId="18" fillId="0" borderId="748" xfId="15" applyNumberFormat="1" applyFont="1" applyBorder="1" applyAlignment="1" applyProtection="1">
      <alignment horizontal="center" vertical="center"/>
      <protection locked="0"/>
    </xf>
    <xf numFmtId="0" fontId="18" fillId="16" borderId="748" xfId="15" applyFont="1" applyFill="1" applyBorder="1" applyAlignment="1" applyProtection="1">
      <alignment horizontal="center" vertical="center"/>
      <protection locked="0"/>
    </xf>
    <xf numFmtId="0" fontId="18" fillId="0" borderId="0" xfId="15" applyFont="1" applyAlignment="1">
      <alignment vertical="center"/>
    </xf>
    <xf numFmtId="0" fontId="18" fillId="0" borderId="729" xfId="15" applyFont="1" applyBorder="1" applyAlignment="1" applyProtection="1">
      <alignment horizontal="center" vertical="center"/>
      <protection locked="0"/>
    </xf>
    <xf numFmtId="0" fontId="18" fillId="0" borderId="726" xfId="15" applyFont="1" applyBorder="1" applyAlignment="1" applyProtection="1">
      <alignment horizontal="center" vertical="center"/>
      <protection locked="0"/>
    </xf>
    <xf numFmtId="0" fontId="18" fillId="0" borderId="772" xfId="15" applyFont="1" applyBorder="1" applyAlignment="1" applyProtection="1">
      <alignment horizontal="center" vertical="center"/>
      <protection locked="0"/>
    </xf>
    <xf numFmtId="170" fontId="18" fillId="0" borderId="726" xfId="15" applyNumberFormat="1" applyFont="1" applyBorder="1" applyAlignment="1" applyProtection="1">
      <alignment horizontal="center" vertical="center"/>
      <protection locked="0"/>
    </xf>
    <xf numFmtId="0" fontId="18" fillId="0" borderId="776" xfId="15" applyFont="1" applyBorder="1" applyAlignment="1" applyProtection="1">
      <alignment horizontal="center" vertical="center"/>
      <protection locked="0"/>
    </xf>
    <xf numFmtId="2" fontId="18" fillId="0" borderId="714" xfId="15" applyNumberFormat="1" applyFont="1" applyBorder="1" applyAlignment="1" applyProtection="1">
      <alignment horizontal="center" vertical="center"/>
      <protection locked="0"/>
    </xf>
    <xf numFmtId="0" fontId="18" fillId="0" borderId="714" xfId="15" applyFont="1" applyBorder="1" applyAlignment="1" applyProtection="1">
      <alignment horizontal="center" vertical="center"/>
      <protection locked="0"/>
    </xf>
    <xf numFmtId="170" fontId="18" fillId="0" borderId="714" xfId="15" applyNumberFormat="1" applyFont="1" applyBorder="1" applyAlignment="1" applyProtection="1">
      <alignment horizontal="center" vertical="center"/>
      <protection locked="0"/>
    </xf>
    <xf numFmtId="0" fontId="18" fillId="16" borderId="714" xfId="15" applyFont="1" applyFill="1" applyBorder="1" applyAlignment="1" applyProtection="1">
      <alignment horizontal="center" vertical="center"/>
      <protection locked="0"/>
    </xf>
    <xf numFmtId="1" fontId="18" fillId="0" borderId="714" xfId="15" applyNumberFormat="1" applyFont="1" applyBorder="1" applyAlignment="1" applyProtection="1">
      <alignment horizontal="center" vertical="center"/>
      <protection locked="0"/>
    </xf>
    <xf numFmtId="0" fontId="18" fillId="0" borderId="714" xfId="15" applyFont="1" applyBorder="1" applyAlignment="1">
      <alignment vertical="center"/>
    </xf>
    <xf numFmtId="0" fontId="18" fillId="0" borderId="714" xfId="15" applyFont="1" applyBorder="1" applyAlignment="1">
      <alignment horizontal="center" vertical="center"/>
    </xf>
    <xf numFmtId="0" fontId="18" fillId="0" borderId="730" xfId="15" applyFont="1" applyBorder="1" applyAlignment="1" applyProtection="1">
      <alignment horizontal="center" vertical="center"/>
      <protection locked="0"/>
    </xf>
    <xf numFmtId="0" fontId="18" fillId="0" borderId="777" xfId="15" applyFont="1" applyBorder="1" applyAlignment="1" applyProtection="1">
      <alignment horizontal="center" vertical="center"/>
      <protection locked="0"/>
    </xf>
    <xf numFmtId="0" fontId="18" fillId="0" borderId="755" xfId="15" applyFont="1" applyBorder="1" applyAlignment="1" applyProtection="1">
      <alignment horizontal="center" vertical="center"/>
      <protection locked="0"/>
    </xf>
    <xf numFmtId="0" fontId="18" fillId="0" borderId="727" xfId="15" applyFont="1" applyBorder="1" applyAlignment="1" applyProtection="1">
      <alignment vertical="center"/>
      <protection locked="0"/>
    </xf>
    <xf numFmtId="1" fontId="18" fillId="0" borderId="726" xfId="15" applyNumberFormat="1" applyFont="1" applyBorder="1" applyAlignment="1" applyProtection="1">
      <alignment horizontal="center" vertical="center"/>
      <protection locked="0"/>
    </xf>
    <xf numFmtId="2" fontId="18" fillId="0" borderId="726" xfId="15" applyNumberFormat="1" applyFont="1" applyBorder="1" applyAlignment="1" applyProtection="1">
      <alignment horizontal="center" vertical="center"/>
      <protection locked="0"/>
    </xf>
    <xf numFmtId="1" fontId="18" fillId="16" borderId="726" xfId="15" applyNumberFormat="1" applyFont="1" applyFill="1" applyBorder="1" applyAlignment="1" applyProtection="1">
      <alignment horizontal="center" vertical="center"/>
      <protection locked="0"/>
    </xf>
    <xf numFmtId="171" fontId="22" fillId="0" borderId="756" xfId="15" applyNumberFormat="1" applyFont="1" applyBorder="1" applyAlignment="1">
      <alignment horizontal="center" vertical="center"/>
    </xf>
    <xf numFmtId="3" fontId="22" fillId="0" borderId="756" xfId="15" applyNumberFormat="1" applyFont="1" applyBorder="1" applyAlignment="1">
      <alignment horizontal="center" vertical="center"/>
    </xf>
    <xf numFmtId="170" fontId="22" fillId="0" borderId="775" xfId="15" applyNumberFormat="1" applyFont="1" applyBorder="1" applyAlignment="1">
      <alignment horizontal="center" vertical="center"/>
    </xf>
    <xf numFmtId="1" fontId="18" fillId="0" borderId="756" xfId="15" applyNumberFormat="1" applyFont="1" applyBorder="1" applyAlignment="1">
      <alignment horizontal="center" vertical="center"/>
    </xf>
    <xf numFmtId="3" fontId="22" fillId="16" borderId="756" xfId="15" applyNumberFormat="1" applyFont="1" applyFill="1" applyBorder="1" applyAlignment="1">
      <alignment horizontal="center" vertical="center"/>
    </xf>
    <xf numFmtId="1" fontId="22" fillId="0" borderId="755" xfId="15" applyNumberFormat="1" applyFont="1" applyBorder="1" applyAlignment="1">
      <alignment horizontal="center" vertical="center"/>
    </xf>
    <xf numFmtId="0" fontId="18" fillId="0" borderId="729" xfId="15" applyFont="1" applyBorder="1" applyAlignment="1">
      <alignment vertical="center"/>
    </xf>
    <xf numFmtId="3" fontId="22" fillId="0" borderId="346" xfId="9" applyNumberFormat="1" applyFont="1" applyBorder="1" applyAlignment="1">
      <alignment horizontal="center" vertical="center"/>
    </xf>
    <xf numFmtId="3" fontId="22" fillId="0" borderId="718" xfId="9" applyNumberFormat="1" applyFont="1" applyBorder="1" applyAlignment="1">
      <alignment horizontal="center" vertical="center"/>
    </xf>
    <xf numFmtId="170" fontId="32" fillId="13" borderId="619" xfId="0" applyNumberFormat="1" applyFont="1" applyFill="1" applyBorder="1" applyAlignment="1">
      <alignment horizontal="center" vertical="center"/>
    </xf>
    <xf numFmtId="170" fontId="32" fillId="13" borderId="728" xfId="0" applyNumberFormat="1" applyFont="1" applyFill="1" applyBorder="1" applyAlignment="1">
      <alignment horizontal="center" vertical="center"/>
    </xf>
    <xf numFmtId="1" fontId="32" fillId="13" borderId="728" xfId="0" applyNumberFormat="1" applyFont="1" applyFill="1" applyBorder="1" applyAlignment="1">
      <alignment horizontal="center" vertical="center"/>
    </xf>
    <xf numFmtId="1" fontId="32" fillId="0" borderId="728" xfId="0" applyNumberFormat="1" applyFont="1" applyBorder="1" applyAlignment="1">
      <alignment horizontal="center" vertical="center"/>
    </xf>
    <xf numFmtId="164" fontId="0" fillId="12" borderId="773" xfId="0" applyNumberFormat="1" applyFill="1" applyBorder="1" applyAlignment="1">
      <alignment horizontal="center" vertical="center"/>
    </xf>
    <xf numFmtId="170" fontId="0" fillId="13" borderId="773" xfId="0" applyNumberFormat="1" applyFill="1" applyBorder="1" applyAlignment="1">
      <alignment horizontal="center" vertical="center"/>
    </xf>
    <xf numFmtId="1" fontId="0" fillId="13" borderId="773" xfId="0" applyNumberFormat="1" applyFill="1" applyBorder="1" applyAlignment="1">
      <alignment horizontal="center" vertical="center"/>
    </xf>
    <xf numFmtId="2" fontId="0" fillId="13" borderId="773" xfId="0" applyNumberFormat="1" applyFill="1" applyBorder="1" applyAlignment="1">
      <alignment horizontal="center" vertical="center"/>
    </xf>
    <xf numFmtId="1" fontId="4" fillId="0" borderId="773" xfId="0" applyNumberFormat="1" applyFont="1" applyBorder="1" applyAlignment="1">
      <alignment horizontal="center" vertical="center"/>
    </xf>
    <xf numFmtId="2" fontId="0" fillId="0" borderId="773" xfId="0" applyNumberFormat="1" applyBorder="1" applyAlignment="1">
      <alignment horizontal="center" vertical="center"/>
    </xf>
    <xf numFmtId="0" fontId="0" fillId="0" borderId="773" xfId="0" applyBorder="1" applyAlignment="1">
      <alignment horizontal="center" vertical="center"/>
    </xf>
    <xf numFmtId="1" fontId="0" fillId="0" borderId="552" xfId="0" applyNumberFormat="1" applyBorder="1" applyAlignment="1">
      <alignment horizontal="center" vertical="center"/>
    </xf>
    <xf numFmtId="1" fontId="0" fillId="0" borderId="769" xfId="0" applyNumberFormat="1" applyBorder="1" applyAlignment="1">
      <alignment horizontal="center" vertical="center"/>
    </xf>
    <xf numFmtId="1" fontId="0" fillId="0" borderId="760" xfId="0" applyNumberFormat="1" applyBorder="1" applyAlignment="1">
      <alignment horizontal="center" vertical="center"/>
    </xf>
    <xf numFmtId="1" fontId="0" fillId="0" borderId="681" xfId="0" applyNumberFormat="1" applyBorder="1" applyAlignment="1">
      <alignment horizontal="center" vertical="center"/>
    </xf>
    <xf numFmtId="4" fontId="0" fillId="0" borderId="541" xfId="0" applyNumberFormat="1" applyBorder="1" applyAlignment="1">
      <alignment horizontal="center" wrapText="1"/>
    </xf>
    <xf numFmtId="4" fontId="0" fillId="0" borderId="537" xfId="0" applyNumberFormat="1" applyBorder="1" applyAlignment="1">
      <alignment horizontal="center" wrapText="1"/>
    </xf>
    <xf numFmtId="4" fontId="0" fillId="0" borderId="281" xfId="0" applyNumberFormat="1" applyBorder="1" applyAlignment="1">
      <alignment horizontal="center" wrapText="1"/>
    </xf>
    <xf numFmtId="1" fontId="42" fillId="7" borderId="141" xfId="0" applyNumberFormat="1" applyFont="1" applyFill="1" applyBorder="1" applyAlignment="1">
      <alignment horizontal="center" vertical="center"/>
    </xf>
    <xf numFmtId="164" fontId="43" fillId="0" borderId="544" xfId="0" applyNumberFormat="1" applyFont="1" applyBorder="1" applyAlignment="1">
      <alignment horizontal="center"/>
    </xf>
    <xf numFmtId="164" fontId="11" fillId="0" borderId="605" xfId="0" applyNumberFormat="1" applyFont="1" applyBorder="1" applyAlignment="1">
      <alignment horizontal="center" vertical="center"/>
    </xf>
    <xf numFmtId="39" fontId="11" fillId="17" borderId="610" xfId="1" applyNumberFormat="1" applyFont="1" applyFill="1" applyBorder="1" applyAlignment="1">
      <alignment horizontal="center" vertical="center"/>
    </xf>
    <xf numFmtId="1" fontId="11" fillId="5" borderId="607" xfId="0" applyNumberFormat="1" applyFont="1" applyFill="1" applyBorder="1" applyAlignment="1">
      <alignment horizontal="center" vertical="center"/>
    </xf>
    <xf numFmtId="39" fontId="11" fillId="17" borderId="557" xfId="1" applyNumberFormat="1" applyFont="1" applyFill="1" applyBorder="1" applyAlignment="1">
      <alignment horizontal="center" vertical="center"/>
    </xf>
    <xf numFmtId="3" fontId="11" fillId="15" borderId="557" xfId="0" applyNumberFormat="1" applyFont="1" applyFill="1" applyBorder="1" applyAlignment="1">
      <alignment horizontal="center" vertical="center"/>
    </xf>
    <xf numFmtId="39" fontId="11" fillId="15" borderId="557" xfId="1" applyNumberFormat="1" applyFont="1" applyFill="1" applyBorder="1" applyAlignment="1">
      <alignment horizontal="center" vertical="center"/>
    </xf>
    <xf numFmtId="4" fontId="11" fillId="14" borderId="562" xfId="1" quotePrefix="1" applyNumberFormat="1" applyFont="1" applyFill="1" applyBorder="1" applyAlignment="1">
      <alignment horizontal="center" vertical="center"/>
    </xf>
    <xf numFmtId="4" fontId="11" fillId="17" borderId="276" xfId="0" applyNumberFormat="1" applyFont="1" applyFill="1" applyBorder="1" applyAlignment="1">
      <alignment horizontal="center" vertical="center"/>
    </xf>
    <xf numFmtId="4" fontId="11" fillId="0" borderId="544" xfId="0" applyNumberFormat="1" applyFont="1" applyBorder="1" applyAlignment="1">
      <alignment horizontal="center" vertical="center"/>
    </xf>
    <xf numFmtId="4" fontId="11" fillId="0" borderId="578" xfId="0" applyNumberFormat="1" applyFont="1" applyBorder="1" applyAlignment="1">
      <alignment horizontal="center" vertical="center"/>
    </xf>
    <xf numFmtId="4" fontId="11" fillId="0" borderId="770" xfId="0" applyNumberFormat="1" applyFont="1" applyBorder="1" applyAlignment="1">
      <alignment horizontal="center" vertical="center"/>
    </xf>
    <xf numFmtId="3" fontId="11" fillId="0" borderId="578" xfId="0" applyNumberFormat="1" applyFont="1" applyBorder="1" applyAlignment="1">
      <alignment horizontal="center" vertical="center"/>
    </xf>
    <xf numFmtId="3" fontId="11" fillId="0" borderId="746" xfId="0" applyNumberFormat="1" applyFont="1" applyBorder="1" applyAlignment="1">
      <alignment horizontal="center" vertical="center"/>
    </xf>
    <xf numFmtId="3" fontId="11" fillId="0" borderId="756" xfId="0" applyNumberFormat="1" applyFont="1" applyBorder="1" applyAlignment="1">
      <alignment horizontal="left" vertical="center"/>
    </xf>
    <xf numFmtId="1" fontId="11" fillId="7" borderId="405" xfId="0" applyNumberFormat="1" applyFont="1" applyFill="1" applyBorder="1" applyAlignment="1">
      <alignment horizontal="center" vertical="center"/>
    </xf>
    <xf numFmtId="164" fontId="43" fillId="0" borderId="404" xfId="0" applyNumberFormat="1" applyFont="1" applyBorder="1" applyAlignment="1">
      <alignment horizontal="center"/>
    </xf>
    <xf numFmtId="164" fontId="11" fillId="0" borderId="544" xfId="0" applyNumberFormat="1" applyFont="1" applyBorder="1" applyAlignment="1">
      <alignment horizontal="center" vertical="center"/>
    </xf>
    <xf numFmtId="39" fontId="11" fillId="17" borderId="611" xfId="1" applyNumberFormat="1" applyFont="1" applyFill="1" applyBorder="1" applyAlignment="1">
      <alignment horizontal="center" vertical="center"/>
    </xf>
    <xf numFmtId="3" fontId="11" fillId="0" borderId="746" xfId="0" applyNumberFormat="1" applyFont="1" applyBorder="1" applyAlignment="1">
      <alignment horizontal="left" vertical="center"/>
    </xf>
    <xf numFmtId="164" fontId="43" fillId="0" borderId="250" xfId="0" applyNumberFormat="1" applyFont="1" applyBorder="1" applyAlignment="1">
      <alignment horizontal="center"/>
    </xf>
    <xf numFmtId="1" fontId="11" fillId="7" borderId="726" xfId="0" applyNumberFormat="1" applyFont="1" applyFill="1" applyBorder="1" applyAlignment="1">
      <alignment horizontal="center" vertical="center"/>
    </xf>
    <xf numFmtId="164" fontId="43" fillId="0" borderId="756" xfId="0" applyNumberFormat="1" applyFont="1" applyBorder="1" applyAlignment="1">
      <alignment horizontal="center"/>
    </xf>
    <xf numFmtId="4" fontId="11" fillId="0" borderId="714" xfId="0" applyNumberFormat="1" applyFont="1" applyBorder="1" applyAlignment="1">
      <alignment horizontal="center" vertical="center"/>
    </xf>
    <xf numFmtId="3" fontId="11" fillId="0" borderId="714" xfId="0" applyNumberFormat="1" applyFont="1" applyBorder="1" applyAlignment="1">
      <alignment horizontal="center" vertical="center"/>
    </xf>
    <xf numFmtId="1" fontId="11" fillId="7" borderId="753" xfId="0" applyNumberFormat="1" applyFont="1" applyFill="1" applyBorder="1" applyAlignment="1">
      <alignment horizontal="center" vertical="center"/>
    </xf>
    <xf numFmtId="1" fontId="11" fillId="7" borderId="2" xfId="0" applyNumberFormat="1" applyFont="1" applyFill="1" applyBorder="1" applyAlignment="1">
      <alignment horizontal="center" vertical="center"/>
    </xf>
    <xf numFmtId="164" fontId="43" fillId="0" borderId="574" xfId="0" applyNumberFormat="1" applyFont="1" applyBorder="1" applyAlignment="1">
      <alignment horizontal="center"/>
    </xf>
    <xf numFmtId="1" fontId="11" fillId="7" borderId="411" xfId="0" applyNumberFormat="1" applyFont="1" applyFill="1" applyBorder="1" applyAlignment="1">
      <alignment horizontal="center" vertical="center"/>
    </xf>
    <xf numFmtId="4" fontId="11" fillId="0" borderId="746" xfId="0" applyNumberFormat="1" applyFont="1" applyBorder="1" applyAlignment="1">
      <alignment horizontal="left" vertical="center"/>
    </xf>
    <xf numFmtId="1" fontId="11" fillId="5" borderId="606" xfId="0" applyNumberFormat="1" applyFont="1" applyFill="1" applyBorder="1" applyAlignment="1">
      <alignment horizontal="center" vertical="center"/>
    </xf>
    <xf numFmtId="1" fontId="11" fillId="7" borderId="540" xfId="0" applyNumberFormat="1" applyFont="1" applyFill="1" applyBorder="1" applyAlignment="1">
      <alignment horizontal="center" vertical="center"/>
    </xf>
    <xf numFmtId="1" fontId="11" fillId="7" borderId="607" xfId="0" applyNumberFormat="1" applyFont="1" applyFill="1" applyBorder="1" applyAlignment="1">
      <alignment horizontal="center" vertical="center"/>
    </xf>
    <xf numFmtId="164" fontId="43" fillId="0" borderId="604" xfId="0" applyNumberFormat="1" applyFont="1" applyBorder="1" applyAlignment="1">
      <alignment horizontal="center"/>
    </xf>
    <xf numFmtId="164" fontId="43" fillId="0" borderId="597" xfId="0" applyNumberFormat="1" applyFont="1" applyBorder="1" applyAlignment="1">
      <alignment horizontal="center"/>
    </xf>
    <xf numFmtId="3" fontId="11" fillId="0" borderId="609" xfId="0" applyNumberFormat="1" applyFont="1" applyBorder="1" applyAlignment="1">
      <alignment horizontal="center" vertical="center"/>
    </xf>
    <xf numFmtId="1" fontId="11" fillId="7" borderId="697" xfId="0" applyNumberFormat="1" applyFont="1" applyFill="1" applyBorder="1" applyAlignment="1">
      <alignment horizontal="center" vertical="center"/>
    </xf>
    <xf numFmtId="1" fontId="42" fillId="7" borderId="697" xfId="0" applyNumberFormat="1" applyFont="1" applyFill="1" applyBorder="1" applyAlignment="1">
      <alignment horizontal="center" vertical="center"/>
    </xf>
    <xf numFmtId="3" fontId="11" fillId="0" borderId="714" xfId="0" applyNumberFormat="1" applyFont="1" applyBorder="1" applyAlignment="1">
      <alignment horizontal="left" vertical="center"/>
    </xf>
    <xf numFmtId="2" fontId="11" fillId="0" borderId="746" xfId="0" applyNumberFormat="1" applyFont="1" applyBorder="1" applyAlignment="1">
      <alignment horizontal="left" vertical="center"/>
    </xf>
    <xf numFmtId="1" fontId="42" fillId="7" borderId="607" xfId="0" applyNumberFormat="1" applyFont="1" applyFill="1" applyBorder="1" applyAlignment="1">
      <alignment horizontal="center" vertical="center"/>
    </xf>
    <xf numFmtId="164" fontId="43" fillId="0" borderId="408" xfId="0" applyNumberFormat="1" applyFont="1" applyBorder="1" applyAlignment="1">
      <alignment horizontal="center"/>
    </xf>
    <xf numFmtId="164" fontId="11" fillId="0" borderId="408" xfId="0" applyNumberFormat="1" applyFont="1" applyBorder="1" applyAlignment="1">
      <alignment horizontal="center" vertical="center"/>
    </xf>
    <xf numFmtId="39" fontId="11" fillId="17" borderId="698" xfId="1" applyNumberFormat="1" applyFont="1" applyFill="1" applyBorder="1" applyAlignment="1">
      <alignment horizontal="center" vertical="center"/>
    </xf>
    <xf numFmtId="1" fontId="11" fillId="5" borderId="697" xfId="0" applyNumberFormat="1" applyFont="1" applyFill="1" applyBorder="1" applyAlignment="1">
      <alignment horizontal="center" vertical="center"/>
    </xf>
    <xf numFmtId="39" fontId="11" fillId="17" borderId="699" xfId="1" applyNumberFormat="1" applyFont="1" applyFill="1" applyBorder="1" applyAlignment="1">
      <alignment horizontal="center" vertical="center"/>
    </xf>
    <xf numFmtId="3" fontId="11" fillId="15" borderId="699" xfId="0" applyNumberFormat="1" applyFont="1" applyFill="1" applyBorder="1" applyAlignment="1">
      <alignment horizontal="center" vertical="center"/>
    </xf>
    <xf numFmtId="39" fontId="11" fillId="15" borderId="699" xfId="1" applyNumberFormat="1" applyFont="1" applyFill="1" applyBorder="1" applyAlignment="1">
      <alignment horizontal="center" vertical="center"/>
    </xf>
    <xf numFmtId="4" fontId="11" fillId="14" borderId="677" xfId="1" quotePrefix="1" applyNumberFormat="1" applyFont="1" applyFill="1" applyBorder="1" applyAlignment="1">
      <alignment horizontal="center" vertical="center"/>
    </xf>
    <xf numFmtId="4" fontId="11" fillId="17" borderId="700" xfId="0" applyNumberFormat="1" applyFont="1" applyFill="1" applyBorder="1" applyAlignment="1">
      <alignment horizontal="center" vertical="center"/>
    </xf>
    <xf numFmtId="4" fontId="11" fillId="0" borderId="408" xfId="0" applyNumberFormat="1" applyFont="1" applyBorder="1" applyAlignment="1">
      <alignment horizontal="center" vertical="center"/>
    </xf>
    <xf numFmtId="4" fontId="11" fillId="0" borderId="699" xfId="0" applyNumberFormat="1" applyFont="1" applyBorder="1" applyAlignment="1">
      <alignment horizontal="center" vertical="center"/>
    </xf>
    <xf numFmtId="3" fontId="11" fillId="0" borderId="699" xfId="0" applyNumberFormat="1" applyFont="1" applyBorder="1" applyAlignment="1">
      <alignment horizontal="center" vertical="center"/>
    </xf>
    <xf numFmtId="1" fontId="11" fillId="7" borderId="591" xfId="0" applyNumberFormat="1" applyFont="1" applyFill="1" applyBorder="1" applyAlignment="1">
      <alignment horizontal="center" vertical="center"/>
    </xf>
    <xf numFmtId="1" fontId="11" fillId="7" borderId="581" xfId="0" applyNumberFormat="1" applyFont="1" applyFill="1" applyBorder="1" applyAlignment="1">
      <alignment horizontal="center" vertical="center"/>
    </xf>
    <xf numFmtId="1" fontId="11" fillId="7" borderId="600" xfId="0" applyNumberFormat="1" applyFont="1" applyFill="1" applyBorder="1" applyAlignment="1">
      <alignment horizontal="center" vertical="center"/>
    </xf>
    <xf numFmtId="1" fontId="11" fillId="7" borderId="579" xfId="0" applyNumberFormat="1" applyFont="1" applyFill="1" applyBorder="1" applyAlignment="1">
      <alignment horizontal="center" vertical="center"/>
    </xf>
    <xf numFmtId="1" fontId="44" fillId="7" borderId="2" xfId="0" applyNumberFormat="1" applyFont="1" applyFill="1" applyBorder="1" applyAlignment="1">
      <alignment horizontal="center" vertical="center"/>
    </xf>
    <xf numFmtId="3" fontId="44" fillId="0" borderId="746" xfId="0" applyNumberFormat="1" applyFont="1" applyBorder="1" applyAlignment="1">
      <alignment horizontal="left" vertical="center"/>
    </xf>
    <xf numFmtId="4" fontId="11" fillId="0" borderId="351" xfId="0" applyNumberFormat="1" applyFont="1" applyBorder="1" applyAlignment="1">
      <alignment horizontal="center" vertical="center"/>
    </xf>
    <xf numFmtId="4" fontId="11" fillId="0" borderId="574" xfId="0" applyNumberFormat="1" applyFont="1" applyBorder="1" applyAlignment="1">
      <alignment horizontal="center" vertical="center"/>
    </xf>
    <xf numFmtId="4" fontId="11" fillId="0" borderId="756" xfId="0" applyNumberFormat="1" applyFont="1" applyBorder="1" applyAlignment="1">
      <alignment horizontal="center" vertical="center"/>
    </xf>
    <xf numFmtId="3" fontId="11" fillId="0" borderId="574" xfId="0" applyNumberFormat="1" applyFont="1" applyBorder="1" applyAlignment="1">
      <alignment horizontal="center" vertical="center"/>
    </xf>
    <xf numFmtId="3" fontId="11" fillId="0" borderId="756" xfId="0" applyNumberFormat="1" applyFont="1" applyBorder="1" applyAlignment="1">
      <alignment horizontal="center" vertical="center"/>
    </xf>
    <xf numFmtId="4" fontId="11" fillId="0" borderId="12" xfId="0" applyNumberFormat="1" applyFont="1" applyBorder="1" applyAlignment="1">
      <alignment horizontal="center" vertical="center"/>
    </xf>
    <xf numFmtId="4" fontId="11" fillId="0" borderId="315" xfId="0" applyNumberFormat="1" applyFont="1" applyBorder="1" applyAlignment="1">
      <alignment horizontal="center" vertical="center"/>
    </xf>
    <xf numFmtId="4" fontId="11" fillId="0" borderId="347" xfId="0" applyNumberFormat="1" applyFont="1" applyBorder="1" applyAlignment="1">
      <alignment horizontal="center" vertical="center"/>
    </xf>
    <xf numFmtId="3" fontId="11" fillId="0" borderId="347" xfId="0" applyNumberFormat="1" applyFont="1" applyBorder="1" applyAlignment="1">
      <alignment horizontal="center" vertical="center"/>
    </xf>
    <xf numFmtId="3" fontId="42" fillId="0" borderId="722" xfId="0" applyNumberFormat="1" applyFont="1" applyBorder="1" applyAlignment="1">
      <alignment horizontal="center" vertical="center"/>
    </xf>
    <xf numFmtId="3" fontId="42" fillId="0" borderId="728" xfId="0" applyNumberFormat="1" applyFont="1" applyBorder="1" applyAlignment="1">
      <alignment horizontal="center" vertical="center"/>
    </xf>
    <xf numFmtId="3" fontId="42" fillId="0" borderId="767" xfId="0" applyNumberFormat="1" applyFont="1" applyBorder="1" applyAlignment="1">
      <alignment horizontal="center" vertical="center"/>
    </xf>
    <xf numFmtId="3" fontId="42" fillId="0" borderId="770" xfId="0" applyNumberFormat="1" applyFont="1" applyBorder="1" applyAlignment="1">
      <alignment horizontal="center" vertical="center"/>
    </xf>
    <xf numFmtId="4" fontId="42" fillId="0" borderId="726" xfId="0" applyNumberFormat="1" applyFont="1" applyBorder="1" applyAlignment="1">
      <alignment horizontal="center" vertical="center"/>
    </xf>
    <xf numFmtId="3" fontId="42" fillId="0" borderId="746" xfId="0" applyNumberFormat="1" applyFont="1" applyBorder="1" applyAlignment="1">
      <alignment horizontal="center" vertical="center"/>
    </xf>
    <xf numFmtId="0" fontId="17" fillId="0" borderId="0" xfId="0" applyFont="1"/>
    <xf numFmtId="49" fontId="43" fillId="0" borderId="301" xfId="2" applyNumberFormat="1" applyFont="1" applyBorder="1" applyAlignment="1" applyProtection="1">
      <alignment horizontal="center" vertical="center"/>
      <protection locked="0"/>
    </xf>
    <xf numFmtId="164" fontId="43" fillId="0" borderId="137" xfId="0" applyNumberFormat="1" applyFont="1" applyBorder="1" applyAlignment="1">
      <alignment horizontal="center"/>
    </xf>
    <xf numFmtId="164" fontId="11" fillId="0" borderId="659" xfId="0" applyNumberFormat="1" applyFont="1" applyBorder="1" applyAlignment="1">
      <alignment horizontal="center" vertical="center"/>
    </xf>
    <xf numFmtId="2" fontId="43" fillId="0" borderId="63" xfId="2" applyNumberFormat="1" applyFont="1" applyBorder="1" applyAlignment="1" applyProtection="1">
      <alignment horizontal="center" vertical="center"/>
      <protection locked="0"/>
    </xf>
    <xf numFmtId="2" fontId="43" fillId="0" borderId="659" xfId="2" applyNumberFormat="1" applyFont="1" applyBorder="1" applyAlignment="1" applyProtection="1">
      <alignment horizontal="center" vertical="center"/>
      <protection locked="0"/>
    </xf>
    <xf numFmtId="2" fontId="43" fillId="0" borderId="657" xfId="2" applyNumberFormat="1" applyFont="1" applyBorder="1" applyAlignment="1" applyProtection="1">
      <alignment horizontal="center" vertical="center"/>
      <protection locked="0"/>
    </xf>
    <xf numFmtId="1" fontId="43" fillId="0" borderId="680" xfId="2" applyNumberFormat="1" applyFont="1" applyBorder="1" applyAlignment="1" applyProtection="1">
      <alignment horizontal="center" vertical="center"/>
      <protection locked="0"/>
    </xf>
    <xf numFmtId="1" fontId="11" fillId="0" borderId="660" xfId="0" applyNumberFormat="1" applyFont="1" applyBorder="1" applyAlignment="1">
      <alignment vertical="center"/>
    </xf>
    <xf numFmtId="2" fontId="43" fillId="16" borderId="659" xfId="2" applyNumberFormat="1" applyFont="1" applyFill="1" applyBorder="1" applyAlignment="1" applyProtection="1">
      <alignment horizontal="center" vertical="center"/>
      <protection locked="0"/>
    </xf>
    <xf numFmtId="0" fontId="43" fillId="16" borderId="659" xfId="2" applyFont="1" applyFill="1" applyBorder="1" applyAlignment="1" applyProtection="1">
      <alignment horizontal="center" vertical="center"/>
      <protection locked="0"/>
    </xf>
    <xf numFmtId="0" fontId="43" fillId="16" borderId="689" xfId="2" applyFont="1" applyFill="1" applyBorder="1" applyAlignment="1" applyProtection="1">
      <alignment horizontal="center" vertical="center"/>
      <protection locked="0"/>
    </xf>
    <xf numFmtId="2" fontId="43" fillId="0" borderId="689" xfId="2" applyNumberFormat="1" applyFont="1" applyBorder="1" applyAlignment="1" applyProtection="1">
      <alignment horizontal="center" vertical="center"/>
      <protection locked="0"/>
    </xf>
    <xf numFmtId="1" fontId="43" fillId="0" borderId="689" xfId="2" applyNumberFormat="1" applyFont="1" applyBorder="1" applyAlignment="1" applyProtection="1">
      <alignment horizontal="center" vertical="center"/>
      <protection locked="0"/>
    </xf>
    <xf numFmtId="0" fontId="43" fillId="0" borderId="659" xfId="2" applyFont="1" applyBorder="1" applyAlignment="1" applyProtection="1">
      <alignment horizontal="center" vertical="center"/>
      <protection locked="0"/>
    </xf>
    <xf numFmtId="0" fontId="43" fillId="0" borderId="689" xfId="2" applyFont="1" applyBorder="1" applyAlignment="1" applyProtection="1">
      <alignment horizontal="center" vertical="center"/>
      <protection locked="0"/>
    </xf>
    <xf numFmtId="1" fontId="43" fillId="0" borderId="659" xfId="2" applyNumberFormat="1" applyFont="1" applyBorder="1" applyAlignment="1" applyProtection="1">
      <alignment horizontal="center" vertical="center"/>
      <protection locked="0"/>
    </xf>
    <xf numFmtId="0" fontId="43" fillId="0" borderId="762" xfId="2" applyFont="1" applyBorder="1" applyProtection="1">
      <protection locked="0"/>
    </xf>
    <xf numFmtId="164" fontId="43" fillId="0" borderId="628" xfId="0" applyNumberFormat="1" applyFont="1" applyBorder="1" applyAlignment="1">
      <alignment horizontal="center"/>
    </xf>
    <xf numFmtId="164" fontId="11" fillId="0" borderId="628" xfId="0" applyNumberFormat="1" applyFont="1" applyBorder="1" applyAlignment="1">
      <alignment horizontal="center" vertical="center"/>
    </xf>
    <xf numFmtId="0" fontId="43" fillId="0" borderId="655" xfId="2" applyFont="1" applyBorder="1" applyAlignment="1" applyProtection="1">
      <alignment horizontal="center" vertical="center"/>
      <protection locked="0"/>
    </xf>
    <xf numFmtId="2" fontId="43" fillId="16" borderId="655" xfId="2" applyNumberFormat="1" applyFont="1" applyFill="1" applyBorder="1" applyAlignment="1" applyProtection="1">
      <alignment horizontal="center" vertical="center"/>
      <protection locked="0"/>
    </xf>
    <xf numFmtId="2" fontId="43" fillId="16" borderId="654" xfId="2" applyNumberFormat="1" applyFont="1" applyFill="1" applyBorder="1" applyAlignment="1" applyProtection="1">
      <alignment horizontal="center" vertical="center"/>
      <protection locked="0"/>
    </xf>
    <xf numFmtId="2" fontId="43" fillId="16" borderId="689" xfId="2" applyNumberFormat="1" applyFont="1" applyFill="1" applyBorder="1" applyAlignment="1" applyProtection="1">
      <alignment horizontal="center" vertical="center"/>
      <protection locked="0"/>
    </xf>
    <xf numFmtId="2" fontId="43" fillId="0" borderId="630" xfId="2" applyNumberFormat="1" applyFont="1" applyBorder="1" applyAlignment="1" applyProtection="1">
      <alignment horizontal="center" vertical="center"/>
      <protection locked="0"/>
    </xf>
    <xf numFmtId="2" fontId="43" fillId="0" borderId="714" xfId="2" applyNumberFormat="1" applyFont="1" applyBorder="1" applyAlignment="1" applyProtection="1">
      <alignment horizontal="center" vertical="center"/>
      <protection locked="0"/>
    </xf>
    <xf numFmtId="2" fontId="43" fillId="0" borderId="728" xfId="2" applyNumberFormat="1" applyFont="1" applyBorder="1" applyAlignment="1" applyProtection="1">
      <alignment horizontal="center" vertical="center"/>
      <protection locked="0"/>
    </xf>
    <xf numFmtId="3" fontId="11" fillId="0" borderId="762" xfId="0" applyNumberFormat="1" applyFont="1" applyBorder="1" applyAlignment="1">
      <alignment horizontal="left" vertical="center"/>
    </xf>
    <xf numFmtId="164" fontId="43" fillId="0" borderId="630" xfId="0" applyNumberFormat="1" applyFont="1" applyBorder="1" applyAlignment="1">
      <alignment horizontal="center"/>
    </xf>
    <xf numFmtId="0" fontId="43" fillId="16" borderId="654" xfId="2" applyFont="1" applyFill="1" applyBorder="1" applyAlignment="1" applyProtection="1">
      <alignment horizontal="center" vertical="center"/>
      <protection locked="0"/>
    </xf>
    <xf numFmtId="0" fontId="43" fillId="0" borderId="630" xfId="2" applyFont="1" applyBorder="1" applyAlignment="1" applyProtection="1">
      <alignment horizontal="center" vertical="center"/>
      <protection locked="0"/>
    </xf>
    <xf numFmtId="0" fontId="43" fillId="0" borderId="714" xfId="2" applyFont="1" applyBorder="1" applyAlignment="1" applyProtection="1">
      <alignment horizontal="center" vertical="center"/>
      <protection locked="0"/>
    </xf>
    <xf numFmtId="2" fontId="43" fillId="0" borderId="708" xfId="2" applyNumberFormat="1" applyFont="1" applyBorder="1" applyAlignment="1" applyProtection="1">
      <alignment horizontal="center" vertical="center"/>
      <protection locked="0"/>
    </xf>
    <xf numFmtId="164" fontId="11" fillId="0" borderId="632" xfId="0" applyNumberFormat="1" applyFont="1" applyBorder="1" applyAlignment="1">
      <alignment horizontal="center" vertical="center"/>
    </xf>
    <xf numFmtId="0" fontId="43" fillId="0" borderId="649" xfId="2" applyFont="1" applyBorder="1" applyAlignment="1" applyProtection="1">
      <alignment horizontal="center" vertical="center"/>
      <protection locked="0"/>
    </xf>
    <xf numFmtId="2" fontId="43" fillId="16" borderId="650" xfId="2" applyNumberFormat="1" applyFont="1" applyFill="1" applyBorder="1" applyAlignment="1" applyProtection="1">
      <alignment horizontal="center" vertical="center"/>
      <protection locked="0"/>
    </xf>
    <xf numFmtId="0" fontId="43" fillId="16" borderId="650" xfId="2" applyFont="1" applyFill="1" applyBorder="1" applyAlignment="1" applyProtection="1">
      <alignment horizontal="center" vertical="center"/>
      <protection locked="0"/>
    </xf>
    <xf numFmtId="0" fontId="43" fillId="16" borderId="652" xfId="2" applyFont="1" applyFill="1" applyBorder="1" applyAlignment="1" applyProtection="1">
      <alignment horizontal="center" vertical="center"/>
      <protection locked="0"/>
    </xf>
    <xf numFmtId="1" fontId="43" fillId="0" borderId="690" xfId="2" applyNumberFormat="1" applyFont="1" applyBorder="1" applyAlignment="1" applyProtection="1">
      <alignment horizontal="center" vertical="center"/>
      <protection locked="0"/>
    </xf>
    <xf numFmtId="0" fontId="43" fillId="0" borderId="631" xfId="2" applyFont="1" applyBorder="1" applyAlignment="1" applyProtection="1">
      <alignment horizontal="center" vertical="center"/>
      <protection locked="0"/>
    </xf>
    <xf numFmtId="0" fontId="43" fillId="0" borderId="708" xfId="2" applyFont="1" applyBorder="1" applyAlignment="1" applyProtection="1">
      <alignment horizontal="center" vertical="center"/>
      <protection locked="0"/>
    </xf>
    <xf numFmtId="2" fontId="43" fillId="0" borderId="690" xfId="2" applyNumberFormat="1" applyFont="1" applyBorder="1" applyAlignment="1" applyProtection="1">
      <alignment horizontal="center" vertical="center"/>
      <protection locked="0"/>
    </xf>
    <xf numFmtId="0" fontId="43" fillId="0" borderId="762" xfId="2" applyFont="1" applyBorder="1" applyAlignment="1" applyProtection="1">
      <alignment vertical="center"/>
      <protection locked="0"/>
    </xf>
    <xf numFmtId="1" fontId="43" fillId="0" borderId="708" xfId="2" applyNumberFormat="1" applyFont="1" applyBorder="1" applyAlignment="1" applyProtection="1">
      <alignment horizontal="center" vertical="center"/>
      <protection locked="0"/>
    </xf>
    <xf numFmtId="0" fontId="43" fillId="0" borderId="729" xfId="2" applyFont="1" applyBorder="1" applyAlignment="1" applyProtection="1">
      <alignment horizontal="center" vertical="center"/>
      <protection locked="0"/>
    </xf>
    <xf numFmtId="1" fontId="11" fillId="0" borderId="629" xfId="0" applyNumberFormat="1" applyFont="1" applyBorder="1" applyAlignment="1">
      <alignment horizontal="center" vertical="center"/>
    </xf>
    <xf numFmtId="1" fontId="11" fillId="0" borderId="630" xfId="0" applyNumberFormat="1" applyFont="1" applyBorder="1" applyAlignment="1">
      <alignment horizontal="center" vertical="center"/>
    </xf>
    <xf numFmtId="164" fontId="43" fillId="0" borderId="634" xfId="2" applyNumberFormat="1" applyFont="1" applyBorder="1" applyAlignment="1" applyProtection="1">
      <alignment horizontal="center" vertical="center"/>
      <protection locked="0"/>
    </xf>
    <xf numFmtId="164" fontId="43" fillId="0" borderId="633" xfId="2" applyNumberFormat="1" applyFont="1" applyBorder="1" applyAlignment="1" applyProtection="1">
      <alignment horizontal="center" vertical="center"/>
      <protection locked="0"/>
    </xf>
    <xf numFmtId="0" fontId="11" fillId="0" borderId="630" xfId="0" applyFont="1" applyBorder="1" applyAlignment="1">
      <alignment horizontal="center" vertical="center" wrapText="1"/>
    </xf>
    <xf numFmtId="0" fontId="43" fillId="16" borderId="725" xfId="2" applyFont="1" applyFill="1" applyBorder="1" applyAlignment="1" applyProtection="1">
      <alignment horizontal="center" vertical="center"/>
      <protection locked="0"/>
    </xf>
    <xf numFmtId="49" fontId="43" fillId="0" borderId="635" xfId="2" applyNumberFormat="1" applyFont="1" applyBorder="1" applyAlignment="1" applyProtection="1">
      <alignment horizontal="center" vertical="center"/>
      <protection locked="0"/>
    </xf>
    <xf numFmtId="1" fontId="11" fillId="0" borderId="697" xfId="0" applyNumberFormat="1" applyFont="1" applyBorder="1" applyAlignment="1">
      <alignment horizontal="center" vertical="center"/>
    </xf>
    <xf numFmtId="49" fontId="43" fillId="0" borderId="708" xfId="2" applyNumberFormat="1" applyFont="1" applyBorder="1" applyAlignment="1" applyProtection="1">
      <alignment horizontal="center" vertical="center"/>
      <protection locked="0"/>
    </xf>
    <xf numFmtId="164" fontId="43" fillId="0" borderId="705" xfId="2" applyNumberFormat="1" applyFont="1" applyBorder="1" applyAlignment="1" applyProtection="1">
      <alignment horizontal="center" vertical="center"/>
      <protection locked="0"/>
    </xf>
    <xf numFmtId="164" fontId="43" fillId="0" borderId="706" xfId="2" applyNumberFormat="1" applyFont="1" applyBorder="1" applyAlignment="1" applyProtection="1">
      <alignment horizontal="center" vertical="center"/>
      <protection locked="0"/>
    </xf>
    <xf numFmtId="0" fontId="11" fillId="0" borderId="713" xfId="0" applyFont="1" applyBorder="1" applyAlignment="1">
      <alignment horizontal="center" vertical="center" wrapText="1"/>
    </xf>
    <xf numFmtId="1" fontId="43" fillId="0" borderId="658" xfId="2" applyNumberFormat="1" applyFont="1" applyBorder="1" applyAlignment="1" applyProtection="1">
      <alignment horizontal="center" vertical="center"/>
      <protection locked="0"/>
    </xf>
    <xf numFmtId="0" fontId="43" fillId="0" borderId="701" xfId="2" applyFont="1" applyBorder="1" applyAlignment="1" applyProtection="1">
      <alignment horizontal="center" vertical="center"/>
      <protection locked="0"/>
    </xf>
    <xf numFmtId="0" fontId="43" fillId="16" borderId="713" xfId="2" applyFont="1" applyFill="1" applyBorder="1" applyAlignment="1" applyProtection="1">
      <alignment horizontal="center" vertical="center"/>
      <protection locked="0"/>
    </xf>
    <xf numFmtId="49" fontId="43" fillId="0" borderId="701" xfId="2" applyNumberFormat="1" applyFont="1" applyBorder="1" applyAlignment="1" applyProtection="1">
      <alignment horizontal="center" vertical="center"/>
      <protection locked="0"/>
    </xf>
    <xf numFmtId="0" fontId="11" fillId="0" borderId="699" xfId="0" applyFont="1" applyBorder="1" applyAlignment="1">
      <alignment horizontal="center" vertical="center" wrapText="1"/>
    </xf>
    <xf numFmtId="2" fontId="43" fillId="0" borderId="682" xfId="2" applyNumberFormat="1" applyFont="1" applyBorder="1" applyAlignment="1" applyProtection="1">
      <alignment horizontal="center" vertical="center"/>
      <protection locked="0"/>
    </xf>
    <xf numFmtId="0" fontId="43" fillId="16" borderId="699" xfId="2" applyFont="1" applyFill="1" applyBorder="1" applyAlignment="1" applyProtection="1">
      <alignment horizontal="center" vertical="center"/>
      <protection locked="0"/>
    </xf>
    <xf numFmtId="164" fontId="43" fillId="0" borderId="627" xfId="2" applyNumberFormat="1" applyFont="1" applyBorder="1" applyAlignment="1" applyProtection="1">
      <alignment horizontal="center" vertical="center"/>
      <protection locked="0"/>
    </xf>
    <xf numFmtId="164" fontId="43" fillId="0" borderId="587" xfId="2" applyNumberFormat="1" applyFont="1" applyBorder="1" applyAlignment="1" applyProtection="1">
      <alignment horizontal="center" vertical="center"/>
      <protection locked="0"/>
    </xf>
    <xf numFmtId="0" fontId="11" fillId="0" borderId="264" xfId="0" applyFont="1" applyBorder="1" applyAlignment="1">
      <alignment horizontal="center" vertical="center" wrapText="1"/>
    </xf>
    <xf numFmtId="0" fontId="43" fillId="0" borderId="638" xfId="2" applyFont="1" applyBorder="1" applyAlignment="1" applyProtection="1">
      <alignment horizontal="center" vertical="center"/>
      <protection locked="0"/>
    </xf>
    <xf numFmtId="0" fontId="43" fillId="16" borderId="408" xfId="2" applyFont="1" applyFill="1" applyBorder="1" applyAlignment="1" applyProtection="1">
      <alignment horizontal="center" vertical="center"/>
      <protection locked="0"/>
    </xf>
    <xf numFmtId="0" fontId="43" fillId="16" borderId="599" xfId="2" applyFont="1" applyFill="1" applyBorder="1" applyAlignment="1" applyProtection="1">
      <alignment horizontal="center" vertical="center"/>
      <protection locked="0"/>
    </xf>
    <xf numFmtId="0" fontId="43" fillId="0" borderId="301" xfId="2" applyFont="1" applyBorder="1" applyAlignment="1" applyProtection="1">
      <alignment horizontal="center" vertical="center"/>
      <protection locked="0"/>
    </xf>
    <xf numFmtId="0" fontId="43" fillId="0" borderId="690" xfId="2" applyFont="1" applyBorder="1" applyAlignment="1" applyProtection="1">
      <alignment horizontal="center" vertical="center"/>
      <protection locked="0"/>
    </xf>
    <xf numFmtId="0" fontId="43" fillId="0" borderId="264" xfId="2" applyFont="1" applyBorder="1" applyProtection="1">
      <protection locked="0"/>
    </xf>
    <xf numFmtId="1" fontId="43" fillId="0" borderId="649" xfId="2" applyNumberFormat="1" applyFont="1" applyBorder="1" applyAlignment="1" applyProtection="1">
      <alignment horizontal="center" vertical="center"/>
      <protection locked="0"/>
    </xf>
    <xf numFmtId="2" fontId="43" fillId="16" borderId="652" xfId="2" applyNumberFormat="1" applyFont="1" applyFill="1" applyBorder="1" applyAlignment="1" applyProtection="1">
      <alignment horizontal="center" vertical="center"/>
      <protection locked="0"/>
    </xf>
    <xf numFmtId="1" fontId="43" fillId="16" borderId="725" xfId="2" applyNumberFormat="1" applyFont="1" applyFill="1" applyBorder="1" applyAlignment="1" applyProtection="1">
      <alignment horizontal="center" vertical="center"/>
      <protection locked="0"/>
    </xf>
    <xf numFmtId="2" fontId="43" fillId="0" borderId="631" xfId="2" applyNumberFormat="1" applyFont="1" applyBorder="1" applyAlignment="1" applyProtection="1">
      <alignment horizontal="center" vertical="center"/>
      <protection locked="0"/>
    </xf>
    <xf numFmtId="1" fontId="43" fillId="0" borderId="729" xfId="2" applyNumberFormat="1" applyFont="1" applyBorder="1" applyAlignment="1" applyProtection="1">
      <alignment horizontal="center" vertical="center"/>
      <protection locked="0"/>
    </xf>
    <xf numFmtId="1" fontId="43" fillId="0" borderId="631" xfId="2" applyNumberFormat="1" applyFont="1" applyBorder="1" applyAlignment="1" applyProtection="1">
      <alignment horizontal="center" vertical="center"/>
      <protection locked="0"/>
    </xf>
    <xf numFmtId="0" fontId="43" fillId="0" borderId="583" xfId="2" applyFont="1" applyBorder="1" applyProtection="1">
      <protection locked="0"/>
    </xf>
    <xf numFmtId="2" fontId="43" fillId="0" borderId="636" xfId="2" applyNumberFormat="1" applyFont="1" applyBorder="1" applyAlignment="1" applyProtection="1">
      <alignment horizontal="center" vertical="center"/>
      <protection locked="0"/>
    </xf>
    <xf numFmtId="2" fontId="43" fillId="0" borderId="637" xfId="2" applyNumberFormat="1" applyFont="1" applyBorder="1" applyAlignment="1" applyProtection="1">
      <alignment horizontal="center" vertical="center"/>
      <protection locked="0"/>
    </xf>
    <xf numFmtId="2" fontId="43" fillId="0" borderId="629" xfId="2" applyNumberFormat="1" applyFont="1" applyBorder="1" applyAlignment="1" applyProtection="1">
      <alignment horizontal="center" vertical="center"/>
      <protection locked="0"/>
    </xf>
    <xf numFmtId="1" fontId="43" fillId="0" borderId="707" xfId="2" applyNumberFormat="1" applyFont="1" applyBorder="1" applyAlignment="1" applyProtection="1">
      <alignment horizontal="center" vertical="center"/>
      <protection locked="0"/>
    </xf>
    <xf numFmtId="2" fontId="43" fillId="0" borderId="635" xfId="2" applyNumberFormat="1" applyFont="1" applyBorder="1" applyAlignment="1" applyProtection="1">
      <alignment horizontal="center" vertical="center"/>
      <protection locked="0"/>
    </xf>
    <xf numFmtId="1" fontId="43" fillId="0" borderId="635" xfId="2" applyNumberFormat="1" applyFont="1" applyBorder="1" applyAlignment="1" applyProtection="1">
      <alignment horizontal="center" vertical="center"/>
      <protection locked="0"/>
    </xf>
    <xf numFmtId="0" fontId="43" fillId="0" borderId="637" xfId="2" applyFont="1" applyBorder="1" applyProtection="1">
      <protection locked="0"/>
    </xf>
    <xf numFmtId="2" fontId="43" fillId="0" borderId="719" xfId="2" applyNumberFormat="1" applyFont="1" applyBorder="1" applyAlignment="1" applyProtection="1">
      <alignment horizontal="center" vertical="center"/>
      <protection locked="0"/>
    </xf>
    <xf numFmtId="2" fontId="43" fillId="0" borderId="720" xfId="2" applyNumberFormat="1" applyFont="1" applyBorder="1" applyAlignment="1" applyProtection="1">
      <alignment horizontal="center" vertical="center"/>
      <protection locked="0"/>
    </xf>
    <xf numFmtId="1" fontId="43" fillId="0" borderId="720" xfId="2" applyNumberFormat="1" applyFont="1" applyBorder="1" applyAlignment="1" applyProtection="1">
      <alignment horizontal="center" vertical="center"/>
      <protection locked="0"/>
    </xf>
    <xf numFmtId="0" fontId="43" fillId="0" borderId="720" xfId="2" applyFont="1" applyBorder="1" applyProtection="1">
      <protection locked="0"/>
    </xf>
    <xf numFmtId="2" fontId="43" fillId="0" borderId="721" xfId="2" applyNumberFormat="1" applyFont="1" applyBorder="1" applyAlignment="1" applyProtection="1">
      <alignment horizontal="center" vertical="center"/>
      <protection locked="0"/>
    </xf>
    <xf numFmtId="2" fontId="43" fillId="0" borderId="684" xfId="2" applyNumberFormat="1" applyFont="1" applyBorder="1" applyAlignment="1" applyProtection="1">
      <alignment horizontal="center" vertical="center"/>
      <protection locked="0"/>
    </xf>
    <xf numFmtId="1" fontId="43" fillId="0" borderId="684" xfId="2" applyNumberFormat="1" applyFont="1" applyBorder="1" applyAlignment="1" applyProtection="1">
      <alignment horizontal="center" vertical="center"/>
      <protection locked="0"/>
    </xf>
    <xf numFmtId="1" fontId="43" fillId="0" borderId="645" xfId="2" applyNumberFormat="1" applyFont="1" applyBorder="1" applyAlignment="1" applyProtection="1">
      <alignment horizontal="center" vertical="center"/>
      <protection locked="0"/>
    </xf>
    <xf numFmtId="0" fontId="43" fillId="0" borderId="684" xfId="2" applyFont="1" applyBorder="1" applyProtection="1">
      <protection locked="0"/>
    </xf>
    <xf numFmtId="2" fontId="43" fillId="0" borderId="754" xfId="2" applyNumberFormat="1" applyFont="1" applyBorder="1" applyAlignment="1" applyProtection="1">
      <alignment horizontal="center" vertical="center"/>
      <protection locked="0"/>
    </xf>
    <xf numFmtId="1" fontId="43" fillId="0" borderId="682" xfId="2" applyNumberFormat="1" applyFont="1" applyBorder="1" applyAlignment="1" applyProtection="1">
      <alignment horizontal="center" vertical="center"/>
      <protection locked="0"/>
    </xf>
    <xf numFmtId="2" fontId="43" fillId="0" borderId="755" xfId="2" applyNumberFormat="1" applyFont="1" applyBorder="1" applyAlignment="1" applyProtection="1">
      <alignment horizontal="center" vertical="center"/>
      <protection locked="0"/>
    </xf>
    <xf numFmtId="1" fontId="43" fillId="0" borderId="755" xfId="2" applyNumberFormat="1" applyFont="1" applyBorder="1" applyAlignment="1" applyProtection="1">
      <alignment horizontal="center" vertical="center"/>
      <protection locked="0"/>
    </xf>
    <xf numFmtId="2" fontId="43" fillId="0" borderId="680" xfId="2" applyNumberFormat="1" applyFont="1" applyBorder="1" applyAlignment="1" applyProtection="1">
      <alignment horizontal="center" vertical="center"/>
      <protection locked="0"/>
    </xf>
    <xf numFmtId="0" fontId="43" fillId="0" borderId="756" xfId="2" applyFont="1" applyBorder="1" applyProtection="1">
      <protection locked="0"/>
    </xf>
    <xf numFmtId="2" fontId="45" fillId="0" borderId="614" xfId="2" applyNumberFormat="1" applyFont="1" applyBorder="1" applyAlignment="1" applyProtection="1">
      <alignment horizontal="center" vertical="center"/>
      <protection locked="0"/>
    </xf>
    <xf numFmtId="1" fontId="45" fillId="0" borderId="614" xfId="2" applyNumberFormat="1" applyFont="1" applyBorder="1" applyAlignment="1" applyProtection="1">
      <alignment horizontal="center" vertical="center"/>
      <protection locked="0"/>
    </xf>
    <xf numFmtId="1" fontId="45" fillId="0" borderId="726" xfId="2" applyNumberFormat="1" applyFont="1" applyBorder="1" applyAlignment="1" applyProtection="1">
      <alignment horizontal="center" vertical="center"/>
      <protection locked="0"/>
    </xf>
    <xf numFmtId="2" fontId="45" fillId="0" borderId="752" xfId="2" applyNumberFormat="1" applyFont="1" applyBorder="1" applyAlignment="1" applyProtection="1">
      <alignment horizontal="center" vertical="center"/>
      <protection locked="0"/>
    </xf>
    <xf numFmtId="0" fontId="43" fillId="0" borderId="353" xfId="2" applyFont="1" applyBorder="1" applyProtection="1">
      <protection locked="0"/>
    </xf>
    <xf numFmtId="1" fontId="11" fillId="0" borderId="768" xfId="0" applyNumberFormat="1" applyFont="1" applyBorder="1" applyAlignment="1">
      <alignment horizontal="center" vertical="center"/>
    </xf>
    <xf numFmtId="1" fontId="11" fillId="0" borderId="767" xfId="0" applyNumberFormat="1" applyFont="1" applyBorder="1" applyAlignment="1">
      <alignment horizontal="center" vertical="center"/>
    </xf>
    <xf numFmtId="164" fontId="43" fillId="0" borderId="781" xfId="2" applyNumberFormat="1" applyFont="1" applyBorder="1" applyAlignment="1" applyProtection="1">
      <alignment horizontal="center" vertical="center"/>
      <protection locked="0"/>
    </xf>
    <xf numFmtId="164" fontId="43" fillId="0" borderId="782" xfId="2" applyNumberFormat="1" applyFont="1" applyBorder="1" applyAlignment="1" applyProtection="1">
      <alignment horizontal="center" vertical="center"/>
      <protection locked="0"/>
    </xf>
    <xf numFmtId="0" fontId="11" fillId="0" borderId="783" xfId="0" applyFont="1" applyBorder="1" applyAlignment="1">
      <alignment horizontal="center" vertical="center" wrapText="1"/>
    </xf>
    <xf numFmtId="2" fontId="43" fillId="0" borderId="756" xfId="2" applyNumberFormat="1" applyFont="1" applyBorder="1" applyAlignment="1" applyProtection="1">
      <alignment horizontal="center" vertical="center"/>
      <protection locked="0"/>
    </xf>
    <xf numFmtId="2" fontId="43" fillId="0" borderId="775" xfId="2" applyNumberFormat="1" applyFont="1" applyBorder="1" applyAlignment="1" applyProtection="1">
      <alignment horizontal="center" vertical="center"/>
      <protection locked="0"/>
    </xf>
    <xf numFmtId="1" fontId="43" fillId="0" borderId="778" xfId="2" applyNumberFormat="1" applyFont="1" applyBorder="1" applyAlignment="1" applyProtection="1">
      <alignment horizontal="center" vertical="center"/>
      <protection locked="0"/>
    </xf>
    <xf numFmtId="0" fontId="43" fillId="0" borderId="767" xfId="2" applyFont="1" applyBorder="1" applyAlignment="1" applyProtection="1">
      <alignment horizontal="center" vertical="center"/>
      <protection locked="0"/>
    </xf>
    <xf numFmtId="0" fontId="43" fillId="16" borderId="783" xfId="2" applyFont="1" applyFill="1" applyBorder="1" applyAlignment="1" applyProtection="1">
      <alignment horizontal="center" vertical="center"/>
      <protection locked="0"/>
    </xf>
    <xf numFmtId="0" fontId="43" fillId="16" borderId="784" xfId="2" applyFont="1" applyFill="1" applyBorder="1" applyAlignment="1" applyProtection="1">
      <alignment horizontal="center" vertical="center"/>
      <protection locked="0"/>
    </xf>
    <xf numFmtId="0" fontId="43" fillId="0" borderId="784" xfId="2" applyFont="1" applyBorder="1" applyAlignment="1" applyProtection="1">
      <alignment horizontal="center" vertical="center"/>
      <protection locked="0"/>
    </xf>
    <xf numFmtId="2" fontId="43" fillId="0" borderId="784" xfId="2" applyNumberFormat="1" applyFont="1" applyBorder="1" applyAlignment="1" applyProtection="1">
      <alignment horizontal="center" vertical="center"/>
      <protection locked="0"/>
    </xf>
    <xf numFmtId="1" fontId="43" fillId="0" borderId="784" xfId="2" applyNumberFormat="1" applyFont="1" applyBorder="1" applyAlignment="1" applyProtection="1">
      <alignment horizontal="center" vertical="center"/>
      <protection locked="0"/>
    </xf>
    <xf numFmtId="0" fontId="43" fillId="0" borderId="783" xfId="2" applyFont="1" applyBorder="1" applyProtection="1">
      <protection locked="0"/>
    </xf>
    <xf numFmtId="1" fontId="11" fillId="0" borderId="784" xfId="0" applyNumberFormat="1" applyFont="1" applyBorder="1" applyAlignment="1">
      <alignment horizontal="center" vertical="center"/>
    </xf>
    <xf numFmtId="0" fontId="43" fillId="16" borderId="767" xfId="2" applyFont="1" applyFill="1" applyBorder="1" applyAlignment="1" applyProtection="1">
      <alignment horizontal="center" vertical="center"/>
      <protection locked="0"/>
    </xf>
    <xf numFmtId="2" fontId="43" fillId="0" borderId="767" xfId="2" applyNumberFormat="1" applyFont="1" applyBorder="1" applyAlignment="1" applyProtection="1">
      <alignment horizontal="center" vertical="center"/>
      <protection locked="0"/>
    </xf>
    <xf numFmtId="1" fontId="43" fillId="0" borderId="767" xfId="2" applyNumberFormat="1" applyFont="1" applyBorder="1" applyAlignment="1" applyProtection="1">
      <alignment horizontal="center" vertical="center"/>
      <protection locked="0"/>
    </xf>
    <xf numFmtId="164" fontId="43" fillId="0" borderId="785" xfId="2" applyNumberFormat="1" applyFont="1" applyBorder="1" applyAlignment="1" applyProtection="1">
      <alignment horizontal="center" vertical="center"/>
      <protection locked="0"/>
    </xf>
    <xf numFmtId="0" fontId="43" fillId="0" borderId="786" xfId="2" applyFont="1" applyBorder="1" applyAlignment="1" applyProtection="1">
      <alignment horizontal="center" vertical="center"/>
      <protection locked="0"/>
    </xf>
    <xf numFmtId="2" fontId="45" fillId="0" borderId="770" xfId="2" applyNumberFormat="1" applyFont="1" applyBorder="1" applyAlignment="1" applyProtection="1">
      <alignment horizontal="center" vertical="center"/>
      <protection locked="0"/>
    </xf>
    <xf numFmtId="2" fontId="43" fillId="0" borderId="654" xfId="2" applyNumberFormat="1" applyFont="1" applyBorder="1" applyAlignment="1" applyProtection="1">
      <alignment horizontal="center" vertical="center"/>
      <protection locked="0"/>
    </xf>
    <xf numFmtId="0" fontId="43" fillId="0" borderId="654" xfId="2" applyFont="1" applyBorder="1" applyAlignment="1" applyProtection="1">
      <alignment horizontal="center" vertical="center"/>
      <protection locked="0"/>
    </xf>
    <xf numFmtId="2" fontId="43" fillId="0" borderId="650" xfId="2" applyNumberFormat="1" applyFont="1" applyBorder="1" applyAlignment="1" applyProtection="1">
      <alignment horizontal="center" vertical="center"/>
      <protection locked="0"/>
    </xf>
    <xf numFmtId="0" fontId="43" fillId="0" borderId="650" xfId="2" applyFont="1" applyBorder="1" applyAlignment="1" applyProtection="1">
      <alignment horizontal="center" vertical="center"/>
      <protection locked="0"/>
    </xf>
    <xf numFmtId="0" fontId="43" fillId="0" borderId="652" xfId="2" applyFont="1" applyBorder="1" applyAlignment="1" applyProtection="1">
      <alignment horizontal="center" vertical="center"/>
      <protection locked="0"/>
    </xf>
    <xf numFmtId="0" fontId="43" fillId="0" borderId="725" xfId="2" applyFont="1" applyBorder="1" applyAlignment="1" applyProtection="1">
      <alignment horizontal="center" vertical="center"/>
      <protection locked="0"/>
    </xf>
    <xf numFmtId="0" fontId="43" fillId="0" borderId="783" xfId="2" applyFont="1" applyBorder="1" applyAlignment="1" applyProtection="1">
      <alignment horizontal="center" vertical="center"/>
      <protection locked="0"/>
    </xf>
    <xf numFmtId="0" fontId="43" fillId="0" borderId="713" xfId="2" applyFont="1" applyBorder="1" applyAlignment="1" applyProtection="1">
      <alignment horizontal="center" vertical="center"/>
      <protection locked="0"/>
    </xf>
    <xf numFmtId="0" fontId="43" fillId="0" borderId="699" xfId="2" applyFont="1" applyBorder="1" applyAlignment="1" applyProtection="1">
      <alignment horizontal="center" vertical="center"/>
      <protection locked="0"/>
    </xf>
    <xf numFmtId="0" fontId="43" fillId="0" borderId="408" xfId="2" applyFont="1" applyBorder="1" applyAlignment="1" applyProtection="1">
      <alignment horizontal="center" vertical="center"/>
      <protection locked="0"/>
    </xf>
    <xf numFmtId="0" fontId="43" fillId="0" borderId="599" xfId="2" applyFont="1" applyBorder="1" applyAlignment="1" applyProtection="1">
      <alignment horizontal="center" vertical="center"/>
      <protection locked="0"/>
    </xf>
    <xf numFmtId="2" fontId="43" fillId="0" borderId="652" xfId="2" applyNumberFormat="1" applyFont="1" applyBorder="1" applyAlignment="1" applyProtection="1">
      <alignment horizontal="center" vertical="center"/>
      <protection locked="0"/>
    </xf>
    <xf numFmtId="1" fontId="43" fillId="0" borderId="725" xfId="2" applyNumberFormat="1" applyFont="1" applyBorder="1" applyAlignment="1" applyProtection="1">
      <alignment horizontal="center" vertical="center"/>
      <protection locked="0"/>
    </xf>
    <xf numFmtId="0" fontId="27" fillId="0" borderId="787" xfId="2" applyFont="1" applyBorder="1" applyAlignment="1" applyProtection="1">
      <alignment horizontal="center" vertical="center"/>
      <protection locked="0"/>
    </xf>
    <xf numFmtId="0" fontId="27" fillId="0" borderId="788" xfId="2" applyFont="1" applyBorder="1" applyAlignment="1" applyProtection="1">
      <alignment horizontal="center" vertical="center"/>
      <protection locked="0"/>
    </xf>
    <xf numFmtId="0" fontId="27" fillId="0" borderId="5" xfId="2" applyFont="1" applyBorder="1" applyAlignment="1" applyProtection="1">
      <alignment horizontal="center" vertical="center"/>
      <protection locked="0"/>
    </xf>
    <xf numFmtId="0" fontId="27" fillId="0" borderId="789" xfId="2" applyFont="1" applyBorder="1" applyAlignment="1" applyProtection="1">
      <alignment horizontal="center" vertical="center"/>
      <protection locked="0"/>
    </xf>
    <xf numFmtId="0" fontId="27" fillId="0" borderId="790" xfId="2" applyFont="1" applyBorder="1" applyAlignment="1" applyProtection="1">
      <alignment horizontal="center" vertical="center"/>
      <protection locked="0"/>
    </xf>
    <xf numFmtId="0" fontId="27" fillId="0" borderId="13" xfId="2" applyFont="1" applyBorder="1" applyAlignment="1" applyProtection="1">
      <alignment horizontal="center" vertical="center"/>
      <protection locked="0"/>
    </xf>
    <xf numFmtId="0" fontId="27" fillId="0" borderId="10" xfId="2" applyFont="1" applyBorder="1" applyAlignment="1" applyProtection="1">
      <alignment horizontal="center" vertical="center"/>
      <protection locked="0"/>
    </xf>
    <xf numFmtId="0" fontId="27" fillId="0" borderId="571" xfId="2" applyFont="1" applyBorder="1" applyAlignment="1" applyProtection="1">
      <alignment horizontal="center" vertical="center"/>
      <protection locked="0"/>
    </xf>
    <xf numFmtId="0" fontId="27" fillId="0" borderId="748" xfId="2" applyFont="1" applyBorder="1" applyAlignment="1" applyProtection="1">
      <alignment horizontal="center" vertical="center"/>
      <protection locked="0"/>
    </xf>
    <xf numFmtId="49" fontId="0" fillId="0" borderId="744" xfId="0" applyNumberFormat="1" applyBorder="1" applyAlignment="1">
      <alignment horizontal="center" vertical="center"/>
    </xf>
    <xf numFmtId="164" fontId="43" fillId="0" borderId="796" xfId="0" applyNumberFormat="1" applyFont="1" applyBorder="1" applyAlignment="1">
      <alignment horizontal="center"/>
    </xf>
    <xf numFmtId="164" fontId="43" fillId="0" borderId="783" xfId="0" applyNumberFormat="1" applyFont="1" applyBorder="1" applyAlignment="1">
      <alignment horizontal="center"/>
    </xf>
    <xf numFmtId="164" fontId="11" fillId="0" borderId="796" xfId="0" applyNumberFormat="1" applyFont="1" applyBorder="1" applyAlignment="1">
      <alignment horizontal="center" vertical="center"/>
    </xf>
    <xf numFmtId="4" fontId="11" fillId="0" borderId="796" xfId="0" applyNumberFormat="1" applyFont="1" applyBorder="1" applyAlignment="1">
      <alignment horizontal="center" vertical="center"/>
    </xf>
    <xf numFmtId="3" fontId="11" fillId="0" borderId="796" xfId="0" applyNumberFormat="1" applyFont="1" applyBorder="1" applyAlignment="1">
      <alignment horizontal="center" vertical="center"/>
    </xf>
    <xf numFmtId="49" fontId="0" fillId="0" borderId="325" xfId="0" applyNumberFormat="1" applyBorder="1" applyAlignment="1">
      <alignment horizontal="center" vertical="center"/>
    </xf>
    <xf numFmtId="39" fontId="11" fillId="0" borderId="796" xfId="1" applyNumberFormat="1" applyFont="1" applyFill="1" applyBorder="1" applyAlignment="1">
      <alignment horizontal="center" vertical="center"/>
    </xf>
    <xf numFmtId="4" fontId="11" fillId="0" borderId="797" xfId="1" quotePrefix="1" applyNumberFormat="1" applyFont="1" applyFill="1" applyBorder="1" applyAlignment="1">
      <alignment horizontal="center" vertical="center"/>
    </xf>
    <xf numFmtId="39" fontId="11" fillId="0" borderId="557" xfId="1" applyNumberFormat="1" applyFont="1" applyFill="1" applyBorder="1" applyAlignment="1">
      <alignment horizontal="center" vertical="center"/>
    </xf>
    <xf numFmtId="39" fontId="11" fillId="0" borderId="699" xfId="1" applyNumberFormat="1" applyFont="1" applyFill="1" applyBorder="1" applyAlignment="1">
      <alignment horizontal="center" vertical="center"/>
    </xf>
    <xf numFmtId="1" fontId="0" fillId="0" borderId="748" xfId="0" applyNumberFormat="1" applyBorder="1" applyAlignment="1">
      <alignment horizontal="center" vertical="center"/>
    </xf>
    <xf numFmtId="1" fontId="0" fillId="0" borderId="743" xfId="0" applyNumberFormat="1" applyBorder="1" applyAlignment="1">
      <alignment horizontal="center" vertical="center"/>
    </xf>
    <xf numFmtId="4" fontId="0" fillId="0" borderId="783" xfId="0" applyNumberFormat="1" applyBorder="1" applyAlignment="1">
      <alignment horizontal="center" wrapText="1"/>
    </xf>
    <xf numFmtId="4" fontId="0" fillId="17" borderId="744" xfId="0" applyNumberFormat="1" applyFill="1" applyBorder="1" applyAlignment="1">
      <alignment horizontal="center" vertical="center"/>
    </xf>
    <xf numFmtId="4" fontId="0" fillId="0" borderId="685" xfId="0" applyNumberFormat="1" applyBorder="1" applyAlignment="1">
      <alignment horizontal="center" vertical="center"/>
    </xf>
    <xf numFmtId="3" fontId="11" fillId="0" borderId="783" xfId="0" applyNumberFormat="1" applyFont="1" applyBorder="1" applyAlignment="1">
      <alignment horizontal="center" vertical="center"/>
    </xf>
    <xf numFmtId="3" fontId="42" fillId="0" borderId="783" xfId="0" applyNumberFormat="1" applyFont="1" applyBorder="1" applyAlignment="1">
      <alignment horizontal="center" vertical="center"/>
    </xf>
    <xf numFmtId="4" fontId="0" fillId="0" borderId="740" xfId="0" applyNumberFormat="1" applyBorder="1" applyAlignment="1">
      <alignment horizontal="center" vertical="center"/>
    </xf>
    <xf numFmtId="1" fontId="0" fillId="0" borderId="571" xfId="0" applyNumberFormat="1" applyBorder="1" applyAlignment="1">
      <alignment horizontal="center" vertical="center"/>
    </xf>
    <xf numFmtId="4" fontId="0" fillId="0" borderId="550" xfId="0" applyNumberFormat="1" applyBorder="1" applyAlignment="1">
      <alignment horizontal="center" vertical="center"/>
    </xf>
    <xf numFmtId="4" fontId="11" fillId="0" borderId="795" xfId="0" applyNumberFormat="1" applyFont="1" applyBorder="1" applyAlignment="1">
      <alignment horizontal="center" vertical="center"/>
    </xf>
    <xf numFmtId="4" fontId="11" fillId="0" borderId="801" xfId="0" applyNumberFormat="1" applyFont="1" applyBorder="1" applyAlignment="1">
      <alignment horizontal="center" vertical="center"/>
    </xf>
    <xf numFmtId="3" fontId="42" fillId="0" borderId="801" xfId="0" applyNumberFormat="1" applyFont="1" applyBorder="1" applyAlignment="1">
      <alignment horizontal="center" vertical="center"/>
    </xf>
    <xf numFmtId="164" fontId="11" fillId="0" borderId="783" xfId="0" applyNumberFormat="1" applyFont="1" applyBorder="1" applyAlignment="1">
      <alignment horizontal="center" vertical="center"/>
    </xf>
    <xf numFmtId="1" fontId="11" fillId="0" borderId="783" xfId="0" applyNumberFormat="1" applyFont="1" applyBorder="1" applyAlignment="1">
      <alignment horizontal="center" vertical="center"/>
    </xf>
    <xf numFmtId="39" fontId="11" fillId="0" borderId="783" xfId="1" applyNumberFormat="1" applyFont="1" applyFill="1" applyBorder="1" applyAlignment="1">
      <alignment horizontal="center" vertical="center"/>
    </xf>
    <xf numFmtId="4" fontId="11" fillId="0" borderId="798" xfId="1" quotePrefix="1" applyNumberFormat="1" applyFont="1" applyFill="1" applyBorder="1" applyAlignment="1">
      <alignment horizontal="center" vertical="center"/>
    </xf>
    <xf numFmtId="4" fontId="0" fillId="0" borderId="783" xfId="0" applyNumberFormat="1" applyBorder="1" applyAlignment="1">
      <alignment horizontal="center" vertical="center" wrapText="1"/>
    </xf>
    <xf numFmtId="4" fontId="0" fillId="0" borderId="801" xfId="0" applyNumberFormat="1" applyBorder="1" applyAlignment="1">
      <alignment horizontal="center" vertical="center" wrapText="1"/>
    </xf>
    <xf numFmtId="4" fontId="0" fillId="0" borderId="776" xfId="0" applyNumberFormat="1" applyBorder="1" applyAlignment="1">
      <alignment horizontal="center" vertical="center" wrapText="1"/>
    </xf>
    <xf numFmtId="170" fontId="18" fillId="0" borderId="714" xfId="15" applyNumberFormat="1" applyFont="1" applyBorder="1" applyAlignment="1">
      <alignment horizontal="center" vertical="center"/>
    </xf>
    <xf numFmtId="170" fontId="18" fillId="0" borderId="714" xfId="15" applyNumberFormat="1" applyFont="1" applyBorder="1" applyAlignment="1">
      <alignment vertical="center"/>
    </xf>
    <xf numFmtId="0" fontId="18" fillId="0" borderId="771" xfId="15" applyFont="1" applyBorder="1" applyAlignment="1" applyProtection="1">
      <alignment horizontal="center" vertical="center"/>
      <protection locked="0"/>
    </xf>
    <xf numFmtId="0" fontId="18" fillId="0" borderId="0" xfId="15" applyFont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horizontal="left" wrapText="1"/>
    </xf>
    <xf numFmtId="0" fontId="0" fillId="19" borderId="0" xfId="0" applyFill="1"/>
    <xf numFmtId="0" fontId="0" fillId="6" borderId="0" xfId="0" applyFill="1"/>
    <xf numFmtId="0" fontId="0" fillId="20" borderId="0" xfId="0" applyFill="1"/>
    <xf numFmtId="0" fontId="0" fillId="9" borderId="0" xfId="0" applyFill="1"/>
    <xf numFmtId="0" fontId="0" fillId="21" borderId="0" xfId="0" applyFill="1"/>
    <xf numFmtId="0" fontId="0" fillId="22" borderId="0" xfId="0" applyFill="1"/>
    <xf numFmtId="2" fontId="11" fillId="0" borderId="783" xfId="0" applyNumberFormat="1" applyFont="1" applyBorder="1" applyAlignment="1">
      <alignment horizontal="center" vertical="center"/>
    </xf>
    <xf numFmtId="1" fontId="11" fillId="0" borderId="544" xfId="0" applyNumberFormat="1" applyFont="1" applyBorder="1" applyAlignment="1">
      <alignment horizontal="center" vertical="center"/>
    </xf>
    <xf numFmtId="4" fontId="11" fillId="0" borderId="557" xfId="0" applyNumberFormat="1" applyFont="1" applyBorder="1" applyAlignment="1">
      <alignment horizontal="center" vertical="center"/>
    </xf>
    <xf numFmtId="4" fontId="11" fillId="0" borderId="783" xfId="0" applyNumberFormat="1" applyFont="1" applyBorder="1" applyAlignment="1">
      <alignment horizontal="center" vertical="center"/>
    </xf>
    <xf numFmtId="4" fontId="11" fillId="0" borderId="609" xfId="0" applyNumberFormat="1" applyFont="1" applyBorder="1" applyAlignment="1">
      <alignment horizontal="center" vertical="center"/>
    </xf>
    <xf numFmtId="2" fontId="11" fillId="0" borderId="657" xfId="0" applyNumberFormat="1" applyFont="1" applyBorder="1" applyAlignment="1">
      <alignment horizontal="center" vertical="center"/>
    </xf>
    <xf numFmtId="2" fontId="11" fillId="0" borderId="796" xfId="1" applyNumberFormat="1" applyFont="1" applyFill="1" applyBorder="1" applyAlignment="1">
      <alignment horizontal="center" vertical="center"/>
    </xf>
    <xf numFmtId="2" fontId="11" fillId="0" borderId="607" xfId="0" applyNumberFormat="1" applyFont="1" applyBorder="1" applyAlignment="1">
      <alignment horizontal="center" vertical="center"/>
    </xf>
    <xf numFmtId="2" fontId="11" fillId="0" borderId="768" xfId="0" applyNumberFormat="1" applyFont="1" applyBorder="1" applyAlignment="1">
      <alignment horizontal="center" vertical="center"/>
    </xf>
    <xf numFmtId="2" fontId="11" fillId="0" borderId="557" xfId="1" applyNumberFormat="1" applyFont="1" applyFill="1" applyBorder="1" applyAlignment="1">
      <alignment horizontal="center" vertical="center"/>
    </xf>
    <xf numFmtId="2" fontId="11" fillId="0" borderId="770" xfId="0" applyNumberFormat="1" applyFont="1" applyBorder="1" applyAlignment="1">
      <alignment horizontal="center" vertical="center"/>
    </xf>
    <xf numFmtId="2" fontId="11" fillId="0" borderId="783" xfId="1" applyNumberFormat="1" applyFont="1" applyFill="1" applyBorder="1" applyAlignment="1">
      <alignment horizontal="center" vertical="center"/>
    </xf>
    <xf numFmtId="2" fontId="11" fillId="0" borderId="697" xfId="0" applyNumberFormat="1" applyFont="1" applyBorder="1" applyAlignment="1">
      <alignment horizontal="center" vertical="center"/>
    </xf>
    <xf numFmtId="2" fontId="11" fillId="0" borderId="699" xfId="1" applyNumberFormat="1" applyFont="1" applyFill="1" applyBorder="1" applyAlignment="1">
      <alignment horizontal="center" vertical="center"/>
    </xf>
    <xf numFmtId="2" fontId="45" fillId="0" borderId="726" xfId="2" applyNumberFormat="1" applyFont="1" applyBorder="1" applyAlignment="1" applyProtection="1">
      <alignment horizontal="center" vertical="center"/>
      <protection locked="0"/>
    </xf>
    <xf numFmtId="1" fontId="43" fillId="0" borderId="655" xfId="2" applyNumberFormat="1" applyFont="1" applyBorder="1" applyAlignment="1" applyProtection="1">
      <alignment horizontal="center" vertical="center"/>
      <protection locked="0"/>
    </xf>
    <xf numFmtId="1" fontId="43" fillId="0" borderId="650" xfId="2" applyNumberFormat="1" applyFont="1" applyBorder="1" applyAlignment="1" applyProtection="1">
      <alignment horizontal="center" vertical="center"/>
      <protection locked="0"/>
    </xf>
    <xf numFmtId="1" fontId="43" fillId="0" borderId="786" xfId="2" applyNumberFormat="1" applyFont="1" applyBorder="1" applyAlignment="1" applyProtection="1">
      <alignment horizontal="center" vertical="center"/>
      <protection locked="0"/>
    </xf>
    <xf numFmtId="1" fontId="43" fillId="0" borderId="783" xfId="2" applyNumberFormat="1" applyFont="1" applyBorder="1" applyAlignment="1" applyProtection="1">
      <alignment horizontal="center" vertical="center"/>
      <protection locked="0"/>
    </xf>
    <xf numFmtId="1" fontId="43" fillId="0" borderId="701" xfId="2" applyNumberFormat="1" applyFont="1" applyBorder="1" applyAlignment="1" applyProtection="1">
      <alignment horizontal="center" vertical="center"/>
      <protection locked="0"/>
    </xf>
    <xf numFmtId="1" fontId="43" fillId="0" borderId="713" xfId="2" applyNumberFormat="1" applyFont="1" applyBorder="1" applyAlignment="1" applyProtection="1">
      <alignment horizontal="center" vertical="center"/>
      <protection locked="0"/>
    </xf>
    <xf numFmtId="1" fontId="43" fillId="0" borderId="699" xfId="2" applyNumberFormat="1" applyFont="1" applyBorder="1" applyAlignment="1" applyProtection="1">
      <alignment horizontal="center" vertical="center"/>
      <protection locked="0"/>
    </xf>
    <xf numFmtId="1" fontId="43" fillId="0" borderId="638" xfId="2" applyNumberFormat="1" applyFont="1" applyBorder="1" applyAlignment="1" applyProtection="1">
      <alignment horizontal="center" vertical="center"/>
      <protection locked="0"/>
    </xf>
    <xf numFmtId="1" fontId="43" fillId="0" borderId="408" xfId="2" applyNumberFormat="1" applyFont="1" applyBorder="1" applyAlignment="1" applyProtection="1">
      <alignment horizontal="center" vertical="center"/>
      <protection locked="0"/>
    </xf>
    <xf numFmtId="2" fontId="45" fillId="0" borderId="651" xfId="2" applyNumberFormat="1" applyFont="1" applyBorder="1" applyAlignment="1" applyProtection="1">
      <alignment vertical="center"/>
      <protection locked="0"/>
    </xf>
    <xf numFmtId="2" fontId="43" fillId="0" borderId="770" xfId="2" applyNumberFormat="1" applyFont="1" applyBorder="1" applyAlignment="1" applyProtection="1">
      <alignment horizontal="center" vertical="center"/>
      <protection locked="0"/>
    </xf>
    <xf numFmtId="1" fontId="45" fillId="0" borderId="770" xfId="2" applyNumberFormat="1" applyFont="1" applyBorder="1" applyAlignment="1" applyProtection="1">
      <alignment horizontal="center" vertical="center"/>
      <protection locked="0"/>
    </xf>
    <xf numFmtId="1" fontId="43" fillId="0" borderId="770" xfId="2" applyNumberFormat="1" applyFont="1" applyBorder="1" applyAlignment="1" applyProtection="1">
      <alignment horizontal="center" vertical="center"/>
      <protection locked="0"/>
    </xf>
    <xf numFmtId="1" fontId="45" fillId="0" borderId="770" xfId="2" applyNumberFormat="1" applyFont="1" applyBorder="1" applyAlignment="1" applyProtection="1">
      <alignment vertical="center"/>
      <protection locked="0"/>
    </xf>
    <xf numFmtId="2" fontId="45" fillId="0" borderId="770" xfId="2" applyNumberFormat="1" applyFont="1" applyBorder="1" applyAlignment="1" applyProtection="1">
      <alignment vertical="center"/>
      <protection locked="0"/>
    </xf>
    <xf numFmtId="2" fontId="43" fillId="0" borderId="801" xfId="2" applyNumberFormat="1" applyFont="1" applyBorder="1" applyAlignment="1" applyProtection="1">
      <alignment horizontal="center" vertical="center"/>
      <protection locked="0"/>
    </xf>
    <xf numFmtId="1" fontId="43" fillId="0" borderId="756" xfId="2" applyNumberFormat="1" applyFont="1" applyBorder="1" applyAlignment="1" applyProtection="1">
      <alignment horizontal="center" vertical="center"/>
      <protection locked="0"/>
    </xf>
    <xf numFmtId="1" fontId="43" fillId="0" borderId="637" xfId="2" applyNumberFormat="1" applyFont="1" applyBorder="1" applyAlignment="1" applyProtection="1">
      <alignment horizontal="center" vertical="center"/>
      <protection locked="0"/>
    </xf>
    <xf numFmtId="1" fontId="45" fillId="0" borderId="801" xfId="2" applyNumberFormat="1" applyFont="1" applyBorder="1" applyAlignment="1" applyProtection="1">
      <alignment horizontal="center" vertical="center"/>
      <protection locked="0"/>
    </xf>
    <xf numFmtId="0" fontId="28" fillId="0" borderId="0" xfId="2" applyFont="1" applyAlignment="1">
      <alignment horizontal="left"/>
    </xf>
    <xf numFmtId="0" fontId="18" fillId="23" borderId="0" xfId="2" applyFill="1"/>
    <xf numFmtId="0" fontId="18" fillId="0" borderId="804" xfId="2" applyBorder="1"/>
    <xf numFmtId="0" fontId="18" fillId="0" borderId="805" xfId="2" applyBorder="1"/>
    <xf numFmtId="0" fontId="18" fillId="0" borderId="125" xfId="2" applyBorder="1"/>
    <xf numFmtId="0" fontId="18" fillId="0" borderId="331" xfId="2" applyBorder="1"/>
    <xf numFmtId="0" fontId="18" fillId="0" borderId="238" xfId="2" applyBorder="1"/>
    <xf numFmtId="2" fontId="22" fillId="0" borderId="0" xfId="2" applyNumberFormat="1" applyFont="1"/>
    <xf numFmtId="0" fontId="18" fillId="0" borderId="36" xfId="2" applyBorder="1"/>
    <xf numFmtId="0" fontId="18" fillId="0" borderId="647" xfId="2" applyBorder="1"/>
    <xf numFmtId="0" fontId="18" fillId="0" borderId="806" xfId="2" applyBorder="1"/>
    <xf numFmtId="2" fontId="22" fillId="0" borderId="805" xfId="2" applyNumberFormat="1" applyFont="1" applyBorder="1"/>
    <xf numFmtId="0" fontId="18" fillId="0" borderId="647" xfId="2" quotePrefix="1" applyBorder="1"/>
    <xf numFmtId="2" fontId="22" fillId="0" borderId="647" xfId="2" applyNumberFormat="1" applyFont="1" applyBorder="1"/>
    <xf numFmtId="0" fontId="18" fillId="0" borderId="0" xfId="2" quotePrefix="1"/>
    <xf numFmtId="0" fontId="22" fillId="0" borderId="647" xfId="2" applyFont="1" applyBorder="1"/>
    <xf numFmtId="0" fontId="22" fillId="0" borderId="805" xfId="2" applyFont="1" applyBorder="1"/>
    <xf numFmtId="0" fontId="18" fillId="0" borderId="770" xfId="2" applyBorder="1"/>
    <xf numFmtId="0" fontId="18" fillId="23" borderId="331" xfId="2" applyFill="1" applyBorder="1"/>
    <xf numFmtId="2" fontId="22" fillId="23" borderId="0" xfId="2" applyNumberFormat="1" applyFont="1" applyFill="1"/>
    <xf numFmtId="2" fontId="18" fillId="0" borderId="238" xfId="2" applyNumberFormat="1" applyBorder="1"/>
    <xf numFmtId="0" fontId="18" fillId="23" borderId="647" xfId="2" applyFill="1" applyBorder="1"/>
    <xf numFmtId="0" fontId="28" fillId="0" borderId="647" xfId="2" applyFont="1" applyBorder="1"/>
    <xf numFmtId="0" fontId="47" fillId="0" borderId="0" xfId="2" applyFont="1"/>
    <xf numFmtId="0" fontId="22" fillId="23" borderId="0" xfId="2" applyFont="1" applyFill="1"/>
    <xf numFmtId="0" fontId="18" fillId="0" borderId="805" xfId="2" applyBorder="1" applyAlignment="1">
      <alignment horizontal="right"/>
    </xf>
    <xf numFmtId="10" fontId="18" fillId="23" borderId="805" xfId="2" applyNumberFormat="1" applyFill="1" applyBorder="1"/>
    <xf numFmtId="10" fontId="18" fillId="23" borderId="0" xfId="2" applyNumberFormat="1" applyFill="1"/>
    <xf numFmtId="0" fontId="0" fillId="16" borderId="762" xfId="0" applyFill="1" applyBorder="1"/>
    <xf numFmtId="0" fontId="0" fillId="0" borderId="0" xfId="0" applyAlignment="1">
      <alignment wrapText="1"/>
    </xf>
    <xf numFmtId="164" fontId="43" fillId="0" borderId="770" xfId="0" applyNumberFormat="1" applyFont="1" applyBorder="1" applyAlignment="1">
      <alignment horizontal="center"/>
    </xf>
    <xf numFmtId="1" fontId="11" fillId="0" borderId="796" xfId="0" applyNumberFormat="1" applyFont="1" applyBorder="1" applyAlignment="1">
      <alignment horizontal="center" vertical="center"/>
    </xf>
    <xf numFmtId="2" fontId="11" fillId="0" borderId="770" xfId="1" applyNumberFormat="1" applyFont="1" applyFill="1" applyBorder="1" applyAlignment="1">
      <alignment horizontal="center" vertical="center"/>
    </xf>
    <xf numFmtId="3" fontId="11" fillId="0" borderId="770" xfId="0" applyNumberFormat="1" applyFont="1" applyBorder="1" applyAlignment="1">
      <alignment horizontal="center" vertical="center"/>
    </xf>
    <xf numFmtId="1" fontId="11" fillId="0" borderId="770" xfId="0" applyNumberFormat="1" applyFont="1" applyBorder="1" applyAlignment="1">
      <alignment horizontal="center" vertical="center"/>
    </xf>
    <xf numFmtId="164" fontId="0" fillId="7" borderId="313" xfId="0" applyNumberFormat="1" applyFill="1" applyBorder="1" applyAlignment="1">
      <alignment horizontal="center" vertical="center"/>
    </xf>
    <xf numFmtId="164" fontId="0" fillId="7" borderId="310" xfId="0" applyNumberFormat="1" applyFill="1" applyBorder="1" applyAlignment="1">
      <alignment horizontal="center" vertical="center"/>
    </xf>
    <xf numFmtId="1" fontId="0" fillId="0" borderId="258" xfId="0" applyNumberFormat="1" applyBorder="1" applyAlignment="1">
      <alignment horizontal="center" vertical="center"/>
    </xf>
    <xf numFmtId="1" fontId="0" fillId="0" borderId="259" xfId="0" applyNumberFormat="1" applyBorder="1" applyAlignment="1">
      <alignment horizontal="center" vertical="center"/>
    </xf>
    <xf numFmtId="1" fontId="0" fillId="0" borderId="260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49" fontId="1" fillId="0" borderId="50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49" fontId="0" fillId="0" borderId="254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72" xfId="0" applyNumberFormat="1" applyBorder="1" applyAlignment="1">
      <alignment horizontal="center" vertical="center"/>
    </xf>
    <xf numFmtId="49" fontId="12" fillId="0" borderId="248" xfId="0" applyNumberFormat="1" applyFont="1" applyBorder="1" applyAlignment="1">
      <alignment horizontal="center" vertical="center"/>
    </xf>
    <xf numFmtId="49" fontId="12" fillId="0" borderId="239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27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0" fillId="0" borderId="246" xfId="0" applyBorder="1" applyAlignment="1">
      <alignment horizontal="center" vertical="center"/>
    </xf>
    <xf numFmtId="0" fontId="0" fillId="0" borderId="255" xfId="0" applyBorder="1" applyAlignment="1">
      <alignment horizontal="center" vertical="center"/>
    </xf>
    <xf numFmtId="0" fontId="0" fillId="0" borderId="254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254" xfId="0" applyNumberFormat="1" applyBorder="1" applyAlignment="1">
      <alignment horizontal="center" vertical="center" textRotation="90"/>
    </xf>
    <xf numFmtId="2" fontId="0" fillId="0" borderId="7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4" fontId="0" fillId="14" borderId="27" xfId="0" applyNumberFormat="1" applyFill="1" applyBorder="1" applyAlignment="1">
      <alignment horizontal="center" vertical="center" wrapText="1"/>
    </xf>
    <xf numFmtId="4" fontId="0" fillId="14" borderId="14" xfId="0" applyNumberFormat="1" applyFill="1" applyBorder="1" applyAlignment="1">
      <alignment horizontal="center" vertical="center" wrapText="1"/>
    </xf>
    <xf numFmtId="4" fontId="0" fillId="14" borderId="12" xfId="0" applyNumberFormat="1" applyFill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1" fontId="1" fillId="0" borderId="0" xfId="0" applyNumberFormat="1" applyFont="1"/>
    <xf numFmtId="0" fontId="0" fillId="0" borderId="0" xfId="0"/>
    <xf numFmtId="0" fontId="0" fillId="0" borderId="7" xfId="0" applyBorder="1"/>
    <xf numFmtId="49" fontId="1" fillId="0" borderId="5" xfId="0" applyNumberFormat="1" applyFont="1" applyBorder="1"/>
    <xf numFmtId="0" fontId="1" fillId="0" borderId="5" xfId="0" applyFont="1" applyBorder="1"/>
    <xf numFmtId="0" fontId="1" fillId="0" borderId="229" xfId="0" applyFont="1" applyBorder="1"/>
    <xf numFmtId="0" fontId="1" fillId="0" borderId="10" xfId="0" applyFont="1" applyBorder="1"/>
    <xf numFmtId="49" fontId="16" fillId="0" borderId="43" xfId="0" applyNumberFormat="1" applyFont="1" applyBorder="1"/>
    <xf numFmtId="0" fontId="16" fillId="0" borderId="43" xfId="0" applyFont="1" applyBorder="1"/>
    <xf numFmtId="0" fontId="16" fillId="0" borderId="41" xfId="0" applyFont="1" applyBorder="1"/>
    <xf numFmtId="49" fontId="0" fillId="0" borderId="60" xfId="0" applyNumberFormat="1" applyBorder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4" fontId="0" fillId="0" borderId="27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" fontId="0" fillId="0" borderId="246" xfId="0" applyNumberFormat="1" applyBorder="1" applyAlignment="1">
      <alignment horizontal="center" vertical="center"/>
    </xf>
    <xf numFmtId="4" fontId="0" fillId="0" borderId="255" xfId="0" applyNumberFormat="1" applyBorder="1" applyAlignment="1">
      <alignment horizontal="center" vertical="center"/>
    </xf>
    <xf numFmtId="4" fontId="0" fillId="0" borderId="254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0" fillId="9" borderId="0" xfId="0" applyNumberFormat="1" applyFill="1" applyAlignment="1">
      <alignment horizontal="center" vertical="center" wrapText="1"/>
    </xf>
    <xf numFmtId="4" fontId="0" fillId="0" borderId="246" xfId="0" applyNumberFormat="1" applyBorder="1" applyAlignment="1">
      <alignment horizontal="center" vertical="center" wrapText="1"/>
    </xf>
    <xf numFmtId="4" fontId="0" fillId="0" borderId="255" xfId="0" applyNumberFormat="1" applyBorder="1" applyAlignment="1">
      <alignment horizontal="center" vertical="center" wrapText="1"/>
    </xf>
    <xf numFmtId="4" fontId="0" fillId="0" borderId="254" xfId="0" applyNumberFormat="1" applyBorder="1" applyAlignment="1">
      <alignment horizontal="center" vertical="center" wrapText="1"/>
    </xf>
    <xf numFmtId="4" fontId="0" fillId="0" borderId="4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 wrapText="1"/>
    </xf>
    <xf numFmtId="4" fontId="0" fillId="0" borderId="229" xfId="0" applyNumberFormat="1" applyBorder="1" applyAlignment="1">
      <alignment horizontal="center" vertical="center" wrapText="1"/>
    </xf>
    <xf numFmtId="4" fontId="0" fillId="0" borderId="172" xfId="0" applyNumberFormat="1" applyBorder="1" applyAlignment="1">
      <alignment horizontal="center" vertical="center" wrapText="1"/>
    </xf>
    <xf numFmtId="4" fontId="0" fillId="0" borderId="251" xfId="0" applyNumberFormat="1" applyBorder="1" applyAlignment="1">
      <alignment horizontal="center" vertical="center"/>
    </xf>
    <xf numFmtId="4" fontId="0" fillId="0" borderId="253" xfId="0" applyNumberFormat="1" applyBorder="1" applyAlignment="1">
      <alignment horizontal="center" vertical="center"/>
    </xf>
    <xf numFmtId="4" fontId="0" fillId="0" borderId="256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 wrapText="1"/>
    </xf>
    <xf numFmtId="4" fontId="0" fillId="0" borderId="49" xfId="0" applyNumberFormat="1" applyBorder="1" applyAlignment="1">
      <alignment horizontal="center" vertical="center"/>
    </xf>
    <xf numFmtId="4" fontId="0" fillId="0" borderId="234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2" fontId="0" fillId="0" borderId="251" xfId="0" applyNumberFormat="1" applyBorder="1" applyAlignment="1">
      <alignment horizontal="center" vertical="center"/>
    </xf>
    <xf numFmtId="2" fontId="0" fillId="0" borderId="253" xfId="0" applyNumberFormat="1" applyBorder="1" applyAlignment="1">
      <alignment horizontal="center" vertical="center"/>
    </xf>
    <xf numFmtId="2" fontId="0" fillId="0" borderId="256" xfId="0" applyNumberFormat="1" applyBorder="1" applyAlignment="1">
      <alignment horizontal="center" vertical="center"/>
    </xf>
    <xf numFmtId="1" fontId="0" fillId="5" borderId="251" xfId="0" applyNumberFormat="1" applyFill="1" applyBorder="1" applyAlignment="1">
      <alignment horizontal="center" vertical="center"/>
    </xf>
    <xf numFmtId="1" fontId="0" fillId="5" borderId="253" xfId="0" applyNumberFormat="1" applyFill="1" applyBorder="1" applyAlignment="1">
      <alignment horizontal="center" vertical="center"/>
    </xf>
    <xf numFmtId="3" fontId="0" fillId="0" borderId="251" xfId="0" applyNumberFormat="1" applyBorder="1" applyAlignment="1">
      <alignment horizontal="center" vertical="center"/>
    </xf>
    <xf numFmtId="3" fontId="0" fillId="0" borderId="253" xfId="0" applyNumberFormat="1" applyBorder="1" applyAlignment="1">
      <alignment horizontal="center" vertical="center"/>
    </xf>
    <xf numFmtId="3" fontId="0" fillId="0" borderId="256" xfId="0" applyNumberFormat="1" applyBorder="1" applyAlignment="1">
      <alignment horizontal="center" vertical="center"/>
    </xf>
    <xf numFmtId="164" fontId="0" fillId="7" borderId="193" xfId="0" applyNumberFormat="1" applyFill="1" applyBorder="1" applyAlignment="1">
      <alignment horizontal="center" vertical="center"/>
    </xf>
    <xf numFmtId="164" fontId="0" fillId="7" borderId="195" xfId="0" applyNumberFormat="1" applyFill="1" applyBorder="1" applyAlignment="1">
      <alignment horizontal="center" vertical="center"/>
    </xf>
    <xf numFmtId="164" fontId="0" fillId="7" borderId="194" xfId="0" applyNumberFormat="1" applyFill="1" applyBorder="1" applyAlignment="1">
      <alignment horizontal="center" vertical="center"/>
    </xf>
    <xf numFmtId="164" fontId="0" fillId="7" borderId="268" xfId="0" applyNumberFormat="1" applyFill="1" applyBorder="1" applyAlignment="1">
      <alignment horizontal="right" vertical="center"/>
    </xf>
    <xf numFmtId="164" fontId="0" fillId="7" borderId="269" xfId="0" applyNumberFormat="1" applyFill="1" applyBorder="1" applyAlignment="1">
      <alignment horizontal="right" vertical="center"/>
    </xf>
    <xf numFmtId="164" fontId="0" fillId="7" borderId="270" xfId="0" applyNumberFormat="1" applyFill="1" applyBorder="1" applyAlignment="1">
      <alignment horizontal="right" vertical="center"/>
    </xf>
    <xf numFmtId="164" fontId="0" fillId="7" borderId="265" xfId="0" applyNumberFormat="1" applyFill="1" applyBorder="1" applyAlignment="1">
      <alignment horizontal="right" vertical="center"/>
    </xf>
    <xf numFmtId="164" fontId="0" fillId="7" borderId="266" xfId="0" applyNumberFormat="1" applyFill="1" applyBorder="1" applyAlignment="1">
      <alignment horizontal="right" vertical="center"/>
    </xf>
    <xf numFmtId="164" fontId="0" fillId="7" borderId="267" xfId="0" applyNumberFormat="1" applyFill="1" applyBorder="1" applyAlignment="1">
      <alignment horizontal="right" vertical="center"/>
    </xf>
    <xf numFmtId="4" fontId="0" fillId="0" borderId="271" xfId="0" quotePrefix="1" applyNumberFormat="1" applyBorder="1" applyAlignment="1">
      <alignment horizontal="center" vertical="center"/>
    </xf>
    <xf numFmtId="4" fontId="0" fillId="0" borderId="267" xfId="0" quotePrefix="1" applyNumberFormat="1" applyBorder="1" applyAlignment="1">
      <alignment horizontal="center" vertical="center"/>
    </xf>
    <xf numFmtId="3" fontId="0" fillId="0" borderId="271" xfId="0" applyNumberFormat="1" applyBorder="1" applyAlignment="1">
      <alignment horizontal="center" vertical="center"/>
    </xf>
    <xf numFmtId="3" fontId="0" fillId="0" borderId="267" xfId="0" applyNumberFormat="1" applyBorder="1" applyAlignment="1">
      <alignment horizontal="center" vertical="center"/>
    </xf>
    <xf numFmtId="164" fontId="0" fillId="7" borderId="309" xfId="0" applyNumberFormat="1" applyFill="1" applyBorder="1" applyAlignment="1">
      <alignment horizontal="center" vertical="center"/>
    </xf>
    <xf numFmtId="164" fontId="0" fillId="7" borderId="311" xfId="0" applyNumberFormat="1" applyFill="1" applyBorder="1" applyAlignment="1">
      <alignment horizontal="center" vertical="center"/>
    </xf>
    <xf numFmtId="1" fontId="0" fillId="0" borderId="20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55" xfId="0" applyNumberForma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2" fontId="0" fillId="10" borderId="50" xfId="0" applyNumberFormat="1" applyFill="1" applyBorder="1" applyAlignment="1">
      <alignment horizontal="center" vertical="center"/>
    </xf>
    <xf numFmtId="0" fontId="0" fillId="10" borderId="51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49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" fontId="1" fillId="0" borderId="28" xfId="0" applyNumberFormat="1" applyFont="1" applyBorder="1"/>
    <xf numFmtId="0" fontId="0" fillId="0" borderId="28" xfId="0" applyBorder="1"/>
    <xf numFmtId="0" fontId="0" fillId="0" borderId="40" xfId="0" applyBorder="1"/>
    <xf numFmtId="49" fontId="0" fillId="0" borderId="1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" fontId="0" fillId="8" borderId="45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0" fillId="0" borderId="19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27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" fontId="13" fillId="0" borderId="34" xfId="0" applyNumberFormat="1" applyFon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10" borderId="27" xfId="0" applyNumberFormat="1" applyFill="1" applyBorder="1" applyAlignment="1">
      <alignment horizontal="center" vertical="center" wrapText="1"/>
    </xf>
    <xf numFmtId="2" fontId="0" fillId="10" borderId="14" xfId="0" applyNumberFormat="1" applyFill="1" applyBorder="1" applyAlignment="1">
      <alignment horizontal="center" vertical="center" wrapText="1"/>
    </xf>
    <xf numFmtId="2" fontId="0" fillId="10" borderId="13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1" fillId="2" borderId="28" xfId="0" applyFont="1" applyFill="1" applyBorder="1" applyAlignment="1">
      <alignment horizontal="left" vertical="center"/>
    </xf>
    <xf numFmtId="0" fontId="0" fillId="0" borderId="28" xfId="0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7" xfId="0" applyNumberFormat="1" applyBorder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0" fillId="2" borderId="55" xfId="0" applyNumberForma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" fontId="0" fillId="0" borderId="17" xfId="0" applyNumberFormat="1" applyBorder="1" applyAlignment="1">
      <alignment horizontal="right" vertical="center"/>
    </xf>
    <xf numFmtId="165" fontId="11" fillId="0" borderId="55" xfId="0" applyNumberFormat="1" applyFont="1" applyBorder="1" applyAlignment="1">
      <alignment horizontal="right" vertical="center"/>
    </xf>
    <xf numFmtId="165" fontId="0" fillId="0" borderId="55" xfId="0" applyNumberFormat="1" applyBorder="1" applyAlignment="1">
      <alignment horizontal="right" vertical="center"/>
    </xf>
    <xf numFmtId="0" fontId="12" fillId="0" borderId="50" xfId="0" applyFont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0" fillId="0" borderId="43" xfId="0" applyBorder="1"/>
    <xf numFmtId="0" fontId="0" fillId="0" borderId="41" xfId="0" applyBorder="1"/>
    <xf numFmtId="0" fontId="0" fillId="0" borderId="55" xfId="0" applyBorder="1" applyAlignment="1">
      <alignment horizontal="right" vertical="center"/>
    </xf>
    <xf numFmtId="49" fontId="0" fillId="0" borderId="27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center" vertical="center"/>
    </xf>
    <xf numFmtId="164" fontId="0" fillId="0" borderId="127" xfId="0" applyNumberFormat="1" applyBorder="1" applyAlignment="1">
      <alignment horizontal="center" vertical="center"/>
    </xf>
    <xf numFmtId="164" fontId="0" fillId="0" borderId="108" xfId="0" applyNumberFormat="1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2" xfId="0" applyNumberFormat="1" applyBorder="1" applyAlignment="1">
      <alignment horizontal="center" vertical="center"/>
    </xf>
    <xf numFmtId="165" fontId="0" fillId="2" borderId="3" xfId="0" applyNumberFormat="1" applyFill="1" applyBorder="1" applyAlignment="1">
      <alignment horizontal="right" vertical="center"/>
    </xf>
    <xf numFmtId="165" fontId="0" fillId="2" borderId="70" xfId="0" applyNumberFormat="1" applyFill="1" applyBorder="1" applyAlignment="1">
      <alignment horizontal="right" vertical="center"/>
    </xf>
    <xf numFmtId="1" fontId="0" fillId="0" borderId="71" xfId="0" applyNumberFormat="1" applyBorder="1" applyAlignment="1">
      <alignment horizontal="right" vertical="center"/>
    </xf>
    <xf numFmtId="2" fontId="0" fillId="0" borderId="68" xfId="0" applyNumberFormat="1" applyBorder="1" applyAlignment="1">
      <alignment horizontal="center" vertical="center" wrapText="1"/>
    </xf>
    <xf numFmtId="2" fontId="0" fillId="0" borderId="69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1" fontId="0" fillId="0" borderId="27" xfId="0" applyNumberFormat="1" applyBorder="1" applyAlignment="1">
      <alignment horizontal="center" vertical="center" textRotation="90"/>
    </xf>
    <xf numFmtId="1" fontId="0" fillId="0" borderId="14" xfId="0" applyNumberFormat="1" applyBorder="1" applyAlignment="1">
      <alignment horizontal="center" vertical="center" textRotation="90"/>
    </xf>
    <xf numFmtId="1" fontId="0" fillId="0" borderId="13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0" fillId="0" borderId="46" xfId="0" applyBorder="1" applyAlignment="1">
      <alignment horizontal="center" vertical="center" textRotation="90"/>
    </xf>
    <xf numFmtId="0" fontId="0" fillId="0" borderId="60" xfId="0" applyBorder="1" applyAlignment="1">
      <alignment horizontal="center" vertical="center" textRotation="90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1" fontId="0" fillId="0" borderId="128" xfId="0" applyNumberFormat="1" applyBorder="1" applyAlignment="1">
      <alignment horizontal="center" vertical="center"/>
    </xf>
    <xf numFmtId="1" fontId="0" fillId="0" borderId="129" xfId="0" applyNumberFormat="1" applyBorder="1" applyAlignment="1">
      <alignment horizontal="center" vertical="center"/>
    </xf>
    <xf numFmtId="1" fontId="0" fillId="0" borderId="130" xfId="0" applyNumberFormat="1" applyBorder="1" applyAlignment="1">
      <alignment horizontal="center" vertical="center"/>
    </xf>
    <xf numFmtId="49" fontId="0" fillId="0" borderId="59" xfId="0" applyNumberFormat="1" applyBorder="1" applyAlignment="1">
      <alignment horizontal="center" vertical="center"/>
    </xf>
    <xf numFmtId="49" fontId="0" fillId="0" borderId="124" xfId="0" applyNumberFormat="1" applyBorder="1" applyAlignment="1">
      <alignment horizontal="center" vertical="center"/>
    </xf>
    <xf numFmtId="49" fontId="0" fillId="0" borderId="12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left" vertical="center" wrapText="1"/>
    </xf>
    <xf numFmtId="164" fontId="0" fillId="0" borderId="127" xfId="0" applyNumberFormat="1" applyBorder="1" applyAlignment="1">
      <alignment horizontal="left" vertical="center" wrapText="1"/>
    </xf>
    <xf numFmtId="164" fontId="0" fillId="0" borderId="108" xfId="0" applyNumberFormat="1" applyBorder="1" applyAlignment="1">
      <alignment horizontal="left" vertical="center" wrapText="1"/>
    </xf>
    <xf numFmtId="1" fontId="0" fillId="13" borderId="376" xfId="0" applyNumberFormat="1" applyFill="1" applyBorder="1" applyAlignment="1">
      <alignment horizontal="left" vertical="center"/>
    </xf>
    <xf numFmtId="1" fontId="0" fillId="13" borderId="377" xfId="0" applyNumberFormat="1" applyFill="1" applyBorder="1" applyAlignment="1">
      <alignment horizontal="left" vertical="center"/>
    </xf>
    <xf numFmtId="1" fontId="0" fillId="13" borderId="378" xfId="0" applyNumberFormat="1" applyFill="1" applyBorder="1" applyAlignment="1">
      <alignment horizontal="left" vertical="center"/>
    </xf>
    <xf numFmtId="1" fontId="0" fillId="0" borderId="248" xfId="0" applyNumberFormat="1" applyBorder="1" applyAlignment="1">
      <alignment horizontal="center" vertical="center" textRotation="90" wrapText="1"/>
    </xf>
    <xf numFmtId="1" fontId="0" fillId="0" borderId="239" xfId="0" applyNumberFormat="1" applyBorder="1" applyAlignment="1">
      <alignment horizontal="center" vertical="center" textRotation="90" wrapText="1"/>
    </xf>
    <xf numFmtId="1" fontId="0" fillId="0" borderId="27" xfId="0" applyNumberFormat="1" applyBorder="1" applyAlignment="1">
      <alignment horizontal="center" vertical="center" textRotation="90" wrapText="1"/>
    </xf>
    <xf numFmtId="1" fontId="0" fillId="0" borderId="14" xfId="0" applyNumberFormat="1" applyBorder="1" applyAlignment="1">
      <alignment horizontal="center" vertical="center" textRotation="90" wrapText="1"/>
    </xf>
    <xf numFmtId="1" fontId="0" fillId="0" borderId="137" xfId="0" applyNumberFormat="1" applyBorder="1" applyAlignment="1">
      <alignment horizontal="center" vertical="center" textRotation="90" wrapText="1"/>
    </xf>
    <xf numFmtId="1" fontId="4" fillId="0" borderId="359" xfId="0" applyNumberFormat="1" applyFont="1" applyBorder="1" applyAlignment="1">
      <alignment horizontal="center" vertical="center"/>
    </xf>
    <xf numFmtId="1" fontId="4" fillId="0" borderId="360" xfId="0" applyNumberFormat="1" applyFont="1" applyBorder="1" applyAlignment="1">
      <alignment horizontal="center" vertical="center"/>
    </xf>
    <xf numFmtId="4" fontId="0" fillId="0" borderId="248" xfId="0" applyNumberFormat="1" applyBorder="1" applyAlignment="1">
      <alignment horizontal="center" vertical="center" textRotation="90" wrapText="1"/>
    </xf>
    <xf numFmtId="4" fontId="0" fillId="0" borderId="239" xfId="0" applyNumberFormat="1" applyBorder="1" applyAlignment="1">
      <alignment horizontal="center" vertical="center" textRotation="90" wrapText="1"/>
    </xf>
    <xf numFmtId="0" fontId="0" fillId="0" borderId="340" xfId="0" applyBorder="1" applyAlignment="1">
      <alignment horizontal="center" vertical="center"/>
    </xf>
    <xf numFmtId="0" fontId="0" fillId="0" borderId="232" xfId="0" applyBorder="1" applyAlignment="1">
      <alignment horizontal="center" vertical="center"/>
    </xf>
    <xf numFmtId="0" fontId="0" fillId="0" borderId="358" xfId="0" applyBorder="1" applyAlignment="1">
      <alignment horizontal="center" vertical="center"/>
    </xf>
    <xf numFmtId="164" fontId="0" fillId="12" borderId="340" xfId="0" applyNumberFormat="1" applyFill="1" applyBorder="1" applyAlignment="1">
      <alignment horizontal="center" vertical="center" wrapText="1"/>
    </xf>
    <xf numFmtId="164" fontId="0" fillId="12" borderId="334" xfId="0" applyNumberFormat="1" applyFill="1" applyBorder="1" applyAlignment="1">
      <alignment horizontal="center" vertical="center" wrapText="1"/>
    </xf>
    <xf numFmtId="164" fontId="0" fillId="12" borderId="341" xfId="0" applyNumberFormat="1" applyFill="1" applyBorder="1" applyAlignment="1">
      <alignment horizontal="center" vertical="center" wrapText="1"/>
    </xf>
    <xf numFmtId="164" fontId="0" fillId="12" borderId="46" xfId="0" applyNumberFormat="1" applyFill="1" applyBorder="1" applyAlignment="1">
      <alignment horizontal="center" vertical="center" wrapText="1"/>
    </xf>
    <xf numFmtId="164" fontId="0" fillId="12" borderId="0" xfId="0" applyNumberFormat="1" applyFill="1" applyAlignment="1">
      <alignment horizontal="center" vertical="center" wrapText="1"/>
    </xf>
    <xf numFmtId="164" fontId="0" fillId="12" borderId="281" xfId="0" applyNumberFormat="1" applyFill="1" applyBorder="1" applyAlignment="1">
      <alignment horizontal="center" vertical="center" wrapText="1"/>
    </xf>
    <xf numFmtId="164" fontId="0" fillId="12" borderId="342" xfId="0" applyNumberFormat="1" applyFill="1" applyBorder="1" applyAlignment="1">
      <alignment horizontal="center" vertical="center" wrapText="1"/>
    </xf>
    <xf numFmtId="164" fontId="0" fillId="12" borderId="58" xfId="0" applyNumberFormat="1" applyFill="1" applyBorder="1" applyAlignment="1">
      <alignment horizontal="center" vertical="center" wrapText="1"/>
    </xf>
    <xf numFmtId="164" fontId="0" fillId="12" borderId="141" xfId="0" applyNumberFormat="1" applyFill="1" applyBorder="1" applyAlignment="1">
      <alignment horizontal="center" vertical="center" wrapText="1"/>
    </xf>
    <xf numFmtId="0" fontId="0" fillId="13" borderId="248" xfId="0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 textRotation="90"/>
    </xf>
    <xf numFmtId="2" fontId="0" fillId="13" borderId="242" xfId="0" applyNumberForma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1" fontId="0" fillId="13" borderId="248" xfId="0" applyNumberFormat="1" applyFill="1" applyBorder="1" applyAlignment="1">
      <alignment horizontal="center" vertical="center" textRotation="90" wrapText="1"/>
    </xf>
    <xf numFmtId="1" fontId="0" fillId="0" borderId="343" xfId="0" applyNumberFormat="1" applyBorder="1" applyAlignment="1">
      <alignment horizontal="center" vertical="center" textRotation="90" wrapText="1"/>
    </xf>
    <xf numFmtId="1" fontId="0" fillId="0" borderId="12" xfId="0" applyNumberFormat="1" applyBorder="1" applyAlignment="1">
      <alignment horizontal="center" vertical="center" textRotation="90" wrapText="1"/>
    </xf>
    <xf numFmtId="1" fontId="0" fillId="16" borderId="248" xfId="0" applyNumberFormat="1" applyFill="1" applyBorder="1" applyAlignment="1">
      <alignment horizontal="center" vertical="center" textRotation="90" wrapText="1"/>
    </xf>
    <xf numFmtId="1" fontId="0" fillId="16" borderId="239" xfId="0" applyNumberFormat="1" applyFill="1" applyBorder="1" applyAlignment="1">
      <alignment horizontal="center" vertical="center" textRotation="90" wrapText="1"/>
    </xf>
    <xf numFmtId="1" fontId="0" fillId="16" borderId="12" xfId="0" applyNumberFormat="1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/>
    </xf>
    <xf numFmtId="1" fontId="0" fillId="4" borderId="248" xfId="0" applyNumberFormat="1" applyFill="1" applyBorder="1" applyAlignment="1">
      <alignment horizontal="center" vertical="center" textRotation="90" wrapText="1"/>
    </xf>
    <xf numFmtId="1" fontId="0" fillId="4" borderId="239" xfId="0" applyNumberFormat="1" applyFill="1" applyBorder="1" applyAlignment="1">
      <alignment horizontal="center" vertical="center" textRotation="90" wrapText="1"/>
    </xf>
    <xf numFmtId="1" fontId="0" fillId="4" borderId="343" xfId="0" applyNumberFormat="1" applyFill="1" applyBorder="1" applyAlignment="1">
      <alignment horizontal="center" vertical="center" textRotation="90" wrapText="1"/>
    </xf>
    <xf numFmtId="1" fontId="0" fillId="4" borderId="137" xfId="0" applyNumberFormat="1" applyFill="1" applyBorder="1" applyAlignment="1">
      <alignment horizontal="center" vertical="center" textRotation="90" wrapText="1"/>
    </xf>
    <xf numFmtId="4" fontId="0" fillId="4" borderId="248" xfId="0" applyNumberFormat="1" applyFill="1" applyBorder="1" applyAlignment="1">
      <alignment horizontal="center" vertical="center" textRotation="90" wrapText="1"/>
    </xf>
    <xf numFmtId="4" fontId="0" fillId="4" borderId="239" xfId="0" applyNumberFormat="1" applyFill="1" applyBorder="1" applyAlignment="1">
      <alignment horizontal="center" vertical="center" textRotation="90" wrapText="1"/>
    </xf>
    <xf numFmtId="0" fontId="1" fillId="2" borderId="34" xfId="0" applyFont="1" applyFill="1" applyBorder="1" applyAlignment="1">
      <alignment horizontal="left" vertical="center"/>
    </xf>
    <xf numFmtId="0" fontId="1" fillId="2" borderId="334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1" fillId="11" borderId="241" xfId="0" applyFont="1" applyFill="1" applyBorder="1" applyAlignment="1">
      <alignment horizontal="left" vertical="center"/>
    </xf>
    <xf numFmtId="0" fontId="1" fillId="11" borderId="334" xfId="0" applyFont="1" applyFill="1" applyBorder="1" applyAlignment="1">
      <alignment horizontal="left" vertical="center"/>
    </xf>
    <xf numFmtId="0" fontId="2" fillId="11" borderId="242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0" fillId="0" borderId="243" xfId="0" applyNumberFormat="1" applyBorder="1" applyAlignment="1">
      <alignment horizontal="right" vertical="center"/>
    </xf>
    <xf numFmtId="1" fontId="0" fillId="0" borderId="336" xfId="0" applyNumberFormat="1" applyBorder="1" applyAlignment="1">
      <alignment horizontal="right" vertical="center"/>
    </xf>
    <xf numFmtId="0" fontId="0" fillId="0" borderId="129" xfId="0" applyBorder="1" applyAlignment="1">
      <alignment horizontal="right" vertical="center"/>
    </xf>
    <xf numFmtId="1" fontId="0" fillId="0" borderId="246" xfId="0" applyNumberFormat="1" applyBorder="1" applyAlignment="1">
      <alignment horizontal="right" vertical="center"/>
    </xf>
    <xf numFmtId="1" fontId="0" fillId="0" borderId="334" xfId="0" applyNumberFormat="1" applyBorder="1" applyAlignment="1">
      <alignment horizontal="right" vertical="center"/>
    </xf>
    <xf numFmtId="0" fontId="0" fillId="0" borderId="242" xfId="0" applyBorder="1" applyAlignment="1">
      <alignment horizontal="right" vertical="center"/>
    </xf>
    <xf numFmtId="1" fontId="0" fillId="4" borderId="328" xfId="0" applyNumberFormat="1" applyFill="1" applyBorder="1" applyAlignment="1">
      <alignment horizontal="center" vertical="center" textRotation="90" wrapText="1"/>
    </xf>
    <xf numFmtId="1" fontId="0" fillId="4" borderId="354" xfId="0" applyNumberFormat="1" applyFill="1" applyBorder="1" applyAlignment="1">
      <alignment horizontal="center" vertical="center" textRotation="90" wrapText="1"/>
    </xf>
    <xf numFmtId="1" fontId="0" fillId="4" borderId="264" xfId="0" applyNumberFormat="1" applyFill="1" applyBorder="1" applyAlignment="1">
      <alignment horizontal="center" vertical="center" textRotation="90" wrapText="1"/>
    </xf>
    <xf numFmtId="1" fontId="0" fillId="0" borderId="328" xfId="0" applyNumberFormat="1" applyBorder="1" applyAlignment="1">
      <alignment horizontal="center" vertical="center" textRotation="90" wrapText="1"/>
    </xf>
    <xf numFmtId="1" fontId="0" fillId="0" borderId="354" xfId="0" applyNumberFormat="1" applyBorder="1" applyAlignment="1">
      <alignment horizontal="center" vertical="center" textRotation="90" wrapText="1"/>
    </xf>
    <xf numFmtId="1" fontId="0" fillId="0" borderId="264" xfId="0" applyNumberFormat="1" applyBorder="1" applyAlignment="1">
      <alignment horizontal="center" vertical="center" textRotation="90" wrapText="1"/>
    </xf>
    <xf numFmtId="0" fontId="0" fillId="0" borderId="244" xfId="0" applyBorder="1" applyAlignment="1">
      <alignment horizontal="right" vertical="center"/>
    </xf>
    <xf numFmtId="0" fontId="0" fillId="0" borderId="237" xfId="0" applyBorder="1" applyAlignment="1">
      <alignment horizontal="right" vertical="center"/>
    </xf>
    <xf numFmtId="0" fontId="0" fillId="0" borderId="60" xfId="0" applyBorder="1" applyAlignment="1">
      <alignment horizontal="center" vertical="center"/>
    </xf>
    <xf numFmtId="4" fontId="0" fillId="4" borderId="356" xfId="0" applyNumberFormat="1" applyFill="1" applyBorder="1" applyAlignment="1">
      <alignment horizontal="center" vertical="center" textRotation="90" wrapText="1"/>
    </xf>
    <xf numFmtId="4" fontId="0" fillId="4" borderId="369" xfId="0" applyNumberFormat="1" applyFill="1" applyBorder="1" applyAlignment="1">
      <alignment horizontal="center" vertical="center" textRotation="90" wrapText="1"/>
    </xf>
    <xf numFmtId="1" fontId="0" fillId="13" borderId="376" xfId="0" applyNumberFormat="1" applyFill="1" applyBorder="1" applyAlignment="1">
      <alignment vertical="center"/>
    </xf>
    <xf numFmtId="1" fontId="0" fillId="13" borderId="377" xfId="0" applyNumberFormat="1" applyFill="1" applyBorder="1" applyAlignment="1">
      <alignment vertical="center"/>
    </xf>
    <xf numFmtId="1" fontId="0" fillId="13" borderId="378" xfId="0" applyNumberFormat="1" applyFill="1" applyBorder="1" applyAlignment="1">
      <alignment vertical="center"/>
    </xf>
    <xf numFmtId="2" fontId="0" fillId="13" borderId="248" xfId="0" applyNumberFormat="1" applyFill="1" applyBorder="1" applyAlignment="1">
      <alignment horizontal="center" vertical="center" textRotation="90" wrapText="1"/>
    </xf>
    <xf numFmtId="164" fontId="11" fillId="7" borderId="590" xfId="0" applyNumberFormat="1" applyFont="1" applyFill="1" applyBorder="1" applyAlignment="1">
      <alignment horizontal="right" vertical="center"/>
    </xf>
    <xf numFmtId="164" fontId="11" fillId="7" borderId="598" xfId="0" applyNumberFormat="1" applyFont="1" applyFill="1" applyBorder="1" applyAlignment="1">
      <alignment horizontal="right" vertical="center"/>
    </xf>
    <xf numFmtId="164" fontId="42" fillId="7" borderId="561" xfId="0" applyNumberFormat="1" applyFont="1" applyFill="1" applyBorder="1" applyAlignment="1">
      <alignment horizontal="right" vertical="center"/>
    </xf>
    <xf numFmtId="164" fontId="42" fillId="7" borderId="568" xfId="0" applyNumberFormat="1" applyFont="1" applyFill="1" applyBorder="1" applyAlignment="1">
      <alignment horizontal="right" vertical="center"/>
    </xf>
    <xf numFmtId="1" fontId="11" fillId="5" borderId="606" xfId="0" applyNumberFormat="1" applyFont="1" applyFill="1" applyBorder="1" applyAlignment="1">
      <alignment vertical="center"/>
    </xf>
    <xf numFmtId="1" fontId="11" fillId="5" borderId="575" xfId="0" applyNumberFormat="1" applyFont="1" applyFill="1" applyBorder="1" applyAlignment="1">
      <alignment vertical="center"/>
    </xf>
    <xf numFmtId="1" fontId="11" fillId="5" borderId="576" xfId="0" applyNumberFormat="1" applyFont="1" applyFill="1" applyBorder="1" applyAlignment="1">
      <alignment vertical="center"/>
    </xf>
    <xf numFmtId="4" fontId="0" fillId="0" borderId="612" xfId="0" applyNumberFormat="1" applyBorder="1" applyAlignment="1">
      <alignment horizontal="center" vertical="center" textRotation="90" wrapText="1"/>
    </xf>
    <xf numFmtId="4" fontId="0" fillId="0" borderId="551" xfId="0" applyNumberFormat="1" applyBorder="1" applyAlignment="1">
      <alignment horizontal="center" vertical="center" textRotation="90" wrapText="1"/>
    </xf>
    <xf numFmtId="4" fontId="0" fillId="0" borderId="608" xfId="0" applyNumberFormat="1" applyBorder="1" applyAlignment="1">
      <alignment horizontal="center" vertical="center" textRotation="90" wrapText="1"/>
    </xf>
    <xf numFmtId="4" fontId="0" fillId="0" borderId="759" xfId="0" applyNumberFormat="1" applyBorder="1" applyAlignment="1">
      <alignment horizontal="center" vertical="center" textRotation="90" wrapText="1"/>
    </xf>
    <xf numFmtId="4" fontId="0" fillId="0" borderId="756" xfId="0" applyNumberFormat="1" applyBorder="1" applyAlignment="1">
      <alignment horizontal="center" vertical="center" textRotation="90" wrapText="1"/>
    </xf>
    <xf numFmtId="4" fontId="0" fillId="0" borderId="538" xfId="0" applyNumberFormat="1" applyBorder="1" applyAlignment="1">
      <alignment horizontal="center" vertical="center" textRotation="90" wrapText="1"/>
    </xf>
    <xf numFmtId="4" fontId="0" fillId="0" borderId="354" xfId="0" applyNumberFormat="1" applyBorder="1" applyAlignment="1">
      <alignment horizontal="center" vertical="center" textRotation="90" wrapText="1"/>
    </xf>
    <xf numFmtId="4" fontId="12" fillId="0" borderId="759" xfId="0" applyNumberFormat="1" applyFont="1" applyBorder="1" applyAlignment="1">
      <alignment horizontal="center" vertical="center" wrapText="1"/>
    </xf>
    <xf numFmtId="4" fontId="12" fillId="0" borderId="239" xfId="0" applyNumberFormat="1" applyFont="1" applyBorder="1" applyAlignment="1">
      <alignment horizontal="center" vertical="center" wrapText="1"/>
    </xf>
    <xf numFmtId="4" fontId="12" fillId="0" borderId="758" xfId="0" applyNumberFormat="1" applyFont="1" applyBorder="1" applyAlignment="1">
      <alignment horizontal="center" vertical="center" wrapText="1"/>
    </xf>
    <xf numFmtId="0" fontId="12" fillId="14" borderId="759" xfId="0" applyFont="1" applyFill="1" applyBorder="1" applyAlignment="1">
      <alignment horizontal="center" vertical="center" textRotation="90" wrapText="1"/>
    </xf>
    <xf numFmtId="0" fontId="12" fillId="14" borderId="624" xfId="0" applyFont="1" applyFill="1" applyBorder="1" applyAlignment="1">
      <alignment horizontal="center" vertical="center" textRotation="90" wrapText="1"/>
    </xf>
    <xf numFmtId="0" fontId="12" fillId="14" borderId="756" xfId="0" applyFont="1" applyFill="1" applyBorder="1" applyAlignment="1">
      <alignment horizontal="center" vertical="center" textRotation="90" wrapText="1"/>
    </xf>
    <xf numFmtId="4" fontId="0" fillId="0" borderId="546" xfId="0" applyNumberFormat="1" applyBorder="1" applyAlignment="1">
      <alignment horizontal="center" vertical="center" textRotation="90" wrapText="1"/>
    </xf>
    <xf numFmtId="4" fontId="0" fillId="0" borderId="276" xfId="0" applyNumberFormat="1" applyBorder="1" applyAlignment="1">
      <alignment horizontal="center" vertical="center" textRotation="90" wrapText="1"/>
    </xf>
    <xf numFmtId="4" fontId="0" fillId="0" borderId="573" xfId="0" applyNumberFormat="1" applyBorder="1" applyAlignment="1">
      <alignment horizontal="center" vertical="center" textRotation="90" wrapText="1"/>
    </xf>
    <xf numFmtId="4" fontId="0" fillId="0" borderId="328" xfId="0" applyNumberFormat="1" applyBorder="1" applyAlignment="1">
      <alignment horizontal="center" vertical="center" textRotation="90" wrapText="1"/>
    </xf>
    <xf numFmtId="4" fontId="0" fillId="0" borderId="545" xfId="0" applyNumberFormat="1" applyBorder="1" applyAlignment="1">
      <alignment horizontal="center" vertical="center" textRotation="90" wrapText="1"/>
    </xf>
    <xf numFmtId="4" fontId="0" fillId="0" borderId="281" xfId="0" applyNumberFormat="1" applyBorder="1" applyAlignment="1">
      <alignment horizontal="center" vertical="center" textRotation="90" wrapText="1"/>
    </xf>
    <xf numFmtId="4" fontId="0" fillId="0" borderId="141" xfId="0" applyNumberFormat="1" applyBorder="1" applyAlignment="1">
      <alignment horizontal="center" vertical="center" textRotation="90" wrapText="1"/>
    </xf>
    <xf numFmtId="49" fontId="1" fillId="0" borderId="566" xfId="0" applyNumberFormat="1" applyFont="1" applyBorder="1" applyAlignment="1">
      <alignment horizontal="center"/>
    </xf>
    <xf numFmtId="0" fontId="1" fillId="0" borderId="570" xfId="0" applyFont="1" applyBorder="1" applyAlignment="1">
      <alignment horizontal="center" wrapText="1"/>
    </xf>
    <xf numFmtId="0" fontId="1" fillId="0" borderId="566" xfId="0" applyFont="1" applyBorder="1" applyAlignment="1">
      <alignment horizontal="center"/>
    </xf>
    <xf numFmtId="0" fontId="1" fillId="0" borderId="567" xfId="0" applyFont="1" applyBorder="1" applyAlignment="1">
      <alignment horizontal="center"/>
    </xf>
    <xf numFmtId="49" fontId="12" fillId="0" borderId="548" xfId="0" applyNumberFormat="1" applyFont="1" applyBorder="1" applyAlignment="1">
      <alignment horizontal="center" vertical="center" wrapText="1"/>
    </xf>
    <xf numFmtId="49" fontId="12" fillId="0" borderId="574" xfId="0" applyNumberFormat="1" applyFont="1" applyBorder="1" applyAlignment="1">
      <alignment horizontal="center" vertical="center"/>
    </xf>
    <xf numFmtId="49" fontId="12" fillId="0" borderId="539" xfId="0" applyNumberFormat="1" applyFont="1" applyBorder="1" applyAlignment="1">
      <alignment horizontal="center" vertical="center"/>
    </xf>
    <xf numFmtId="49" fontId="12" fillId="0" borderId="549" xfId="0" applyNumberFormat="1" applyFont="1" applyBorder="1" applyAlignment="1">
      <alignment horizontal="center" vertical="center"/>
    </xf>
    <xf numFmtId="0" fontId="12" fillId="0" borderId="548" xfId="0" applyFont="1" applyBorder="1" applyAlignment="1">
      <alignment horizontal="center" vertical="center"/>
    </xf>
    <xf numFmtId="0" fontId="12" fillId="0" borderId="574" xfId="0" applyFont="1" applyBorder="1" applyAlignment="1">
      <alignment horizontal="center" vertical="center"/>
    </xf>
    <xf numFmtId="0" fontId="12" fillId="0" borderId="539" xfId="0" applyFont="1" applyBorder="1" applyAlignment="1">
      <alignment horizontal="center" vertical="center"/>
    </xf>
    <xf numFmtId="2" fontId="12" fillId="0" borderId="548" xfId="0" applyNumberFormat="1" applyFont="1" applyBorder="1" applyAlignment="1">
      <alignment horizontal="center" vertical="center"/>
    </xf>
    <xf numFmtId="2" fontId="12" fillId="0" borderId="569" xfId="0" applyNumberFormat="1" applyFont="1" applyBorder="1" applyAlignment="1">
      <alignment horizontal="center" vertical="center"/>
    </xf>
    <xf numFmtId="2" fontId="12" fillId="0" borderId="574" xfId="0" applyNumberFormat="1" applyFont="1" applyBorder="1" applyAlignment="1">
      <alignment horizontal="center" vertical="center"/>
    </xf>
    <xf numFmtId="2" fontId="12" fillId="0" borderId="577" xfId="0" applyNumberFormat="1" applyFont="1" applyBorder="1" applyAlignment="1">
      <alignment horizontal="center" vertical="center"/>
    </xf>
    <xf numFmtId="2" fontId="12" fillId="0" borderId="539" xfId="0" applyNumberFormat="1" applyFont="1" applyBorder="1" applyAlignment="1">
      <alignment horizontal="center" vertical="center"/>
    </xf>
    <xf numFmtId="2" fontId="12" fillId="0" borderId="565" xfId="0" applyNumberFormat="1" applyFont="1" applyBorder="1" applyAlignment="1">
      <alignment horizontal="center" vertical="center"/>
    </xf>
    <xf numFmtId="0" fontId="0" fillId="0" borderId="571" xfId="0" applyBorder="1" applyAlignment="1">
      <alignment horizontal="center" vertical="center" textRotation="90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572" xfId="0" applyBorder="1" applyAlignment="1">
      <alignment horizontal="center" vertical="center" textRotation="90" wrapText="1"/>
    </xf>
    <xf numFmtId="0" fontId="0" fillId="0" borderId="548" xfId="0" applyBorder="1" applyAlignment="1">
      <alignment horizontal="center" vertical="center" textRotation="90" wrapText="1"/>
    </xf>
    <xf numFmtId="0" fontId="0" fillId="0" borderId="574" xfId="0" applyBorder="1" applyAlignment="1">
      <alignment horizontal="center" vertical="center" textRotation="90" wrapText="1"/>
    </xf>
    <xf numFmtId="0" fontId="0" fillId="0" borderId="557" xfId="0" applyBorder="1" applyAlignment="1">
      <alignment horizontal="center" vertical="center" textRotation="90" wrapText="1"/>
    </xf>
    <xf numFmtId="0" fontId="0" fillId="15" borderId="548" xfId="0" applyFill="1" applyBorder="1" applyAlignment="1">
      <alignment horizontal="center" vertical="center" textRotation="90" wrapText="1"/>
    </xf>
    <xf numFmtId="0" fontId="0" fillId="15" borderId="574" xfId="0" applyFill="1" applyBorder="1" applyAlignment="1">
      <alignment horizontal="center" vertical="center" textRotation="90" wrapText="1"/>
    </xf>
    <xf numFmtId="0" fontId="0" fillId="15" borderId="557" xfId="0" applyFill="1" applyBorder="1" applyAlignment="1">
      <alignment horizontal="center" vertical="center" textRotation="90" wrapText="1"/>
    </xf>
    <xf numFmtId="3" fontId="42" fillId="0" borderId="786" xfId="0" applyNumberFormat="1" applyFont="1" applyBorder="1" applyAlignment="1">
      <alignment horizontal="center" vertical="center"/>
    </xf>
    <xf numFmtId="3" fontId="42" fillId="0" borderId="768" xfId="0" applyNumberFormat="1" applyFont="1" applyBorder="1" applyAlignment="1">
      <alignment horizontal="center" vertical="center"/>
    </xf>
    <xf numFmtId="4" fontId="0" fillId="0" borderId="791" xfId="0" applyNumberFormat="1" applyBorder="1" applyAlignment="1">
      <alignment horizontal="center" vertical="center" textRotation="90" wrapText="1"/>
    </xf>
    <xf numFmtId="4" fontId="0" fillId="0" borderId="793" xfId="0" applyNumberFormat="1" applyBorder="1" applyAlignment="1">
      <alignment horizontal="center" vertical="center" textRotation="90" wrapText="1"/>
    </xf>
    <xf numFmtId="4" fontId="0" fillId="0" borderId="795" xfId="0" applyNumberFormat="1" applyBorder="1" applyAlignment="1">
      <alignment horizontal="center" vertical="center" textRotation="90" wrapText="1"/>
    </xf>
    <xf numFmtId="4" fontId="0" fillId="0" borderId="783" xfId="0" applyNumberFormat="1" applyBorder="1" applyAlignment="1">
      <alignment horizontal="center" vertical="center" textRotation="90" wrapText="1"/>
    </xf>
    <xf numFmtId="4" fontId="0" fillId="0" borderId="792" xfId="0" applyNumberFormat="1" applyBorder="1" applyAlignment="1">
      <alignment horizontal="center" vertical="center" textRotation="90" wrapText="1"/>
    </xf>
    <xf numFmtId="4" fontId="0" fillId="0" borderId="794" xfId="0" applyNumberFormat="1" applyBorder="1" applyAlignment="1">
      <alignment horizontal="center" vertical="center" textRotation="90" wrapText="1"/>
    </xf>
    <xf numFmtId="4" fontId="0" fillId="0" borderId="796" xfId="0" applyNumberFormat="1" applyBorder="1" applyAlignment="1">
      <alignment horizontal="center" vertical="center" textRotation="90" wrapText="1"/>
    </xf>
    <xf numFmtId="0" fontId="0" fillId="0" borderId="748" xfId="0" applyBorder="1" applyAlignment="1">
      <alignment horizontal="center" vertical="center" textRotation="90" wrapText="1"/>
    </xf>
    <xf numFmtId="0" fontId="0" fillId="0" borderId="783" xfId="0" applyBorder="1" applyAlignment="1">
      <alignment horizontal="center" vertical="center" textRotation="90" wrapText="1"/>
    </xf>
    <xf numFmtId="164" fontId="11" fillId="7" borderId="766" xfId="0" applyNumberFormat="1" applyFont="1" applyFill="1" applyBorder="1" applyAlignment="1">
      <alignment horizontal="right" vertical="center"/>
    </xf>
    <xf numFmtId="164" fontId="42" fillId="7" borderId="766" xfId="0" applyNumberFormat="1" applyFont="1" applyFill="1" applyBorder="1" applyAlignment="1">
      <alignment horizontal="right" vertical="center"/>
    </xf>
    <xf numFmtId="0" fontId="12" fillId="0" borderId="749" xfId="0" applyFont="1" applyBorder="1" applyAlignment="1">
      <alignment horizontal="center" vertical="center" textRotation="90" wrapText="1"/>
    </xf>
    <xf numFmtId="0" fontId="12" fillId="0" borderId="786" xfId="0" applyFont="1" applyBorder="1" applyAlignment="1">
      <alignment horizontal="center" vertical="center" textRotation="90" wrapText="1"/>
    </xf>
    <xf numFmtId="0" fontId="12" fillId="0" borderId="799" xfId="0" applyFont="1" applyBorder="1" applyAlignment="1">
      <alignment horizontal="center" vertical="center"/>
    </xf>
    <xf numFmtId="0" fontId="12" fillId="0" borderId="748" xfId="0" applyFont="1" applyBorder="1" applyAlignment="1">
      <alignment horizontal="center" vertical="center"/>
    </xf>
    <xf numFmtId="0" fontId="12" fillId="0" borderId="777" xfId="0" applyFont="1" applyBorder="1" applyAlignment="1">
      <alignment horizontal="center" vertical="center"/>
    </xf>
    <xf numFmtId="0" fontId="12" fillId="0" borderId="783" xfId="0" applyFont="1" applyBorder="1" applyAlignment="1">
      <alignment horizontal="center" vertical="center"/>
    </xf>
    <xf numFmtId="2" fontId="12" fillId="0" borderId="748" xfId="0" applyNumberFormat="1" applyFont="1" applyBorder="1" applyAlignment="1">
      <alignment horizontal="center" vertical="center" textRotation="90"/>
    </xf>
    <xf numFmtId="2" fontId="12" fillId="0" borderId="783" xfId="0" applyNumberFormat="1" applyFont="1" applyBorder="1" applyAlignment="1">
      <alignment horizontal="center" vertical="center" textRotation="90"/>
    </xf>
    <xf numFmtId="4" fontId="0" fillId="0" borderId="802" xfId="0" applyNumberFormat="1" applyBorder="1" applyAlignment="1">
      <alignment horizontal="center" vertical="center" textRotation="90" wrapText="1"/>
    </xf>
    <xf numFmtId="4" fontId="0" fillId="0" borderId="800" xfId="0" applyNumberFormat="1" applyBorder="1" applyAlignment="1">
      <alignment horizontal="center" vertical="center" textRotation="90" wrapText="1"/>
    </xf>
    <xf numFmtId="4" fontId="0" fillId="0" borderId="803" xfId="0" applyNumberFormat="1" applyBorder="1" applyAlignment="1">
      <alignment horizontal="center" vertical="center" textRotation="90" wrapText="1"/>
    </xf>
    <xf numFmtId="4" fontId="0" fillId="0" borderId="792" xfId="0" applyNumberFormat="1" applyBorder="1" applyAlignment="1">
      <alignment horizontal="center" vertical="center" wrapText="1"/>
    </xf>
    <xf numFmtId="4" fontId="0" fillId="0" borderId="794" xfId="0" applyNumberFormat="1" applyBorder="1" applyAlignment="1">
      <alignment horizontal="center" vertical="center" wrapText="1"/>
    </xf>
    <xf numFmtId="4" fontId="0" fillId="0" borderId="796" xfId="0" applyNumberFormat="1" applyBorder="1" applyAlignment="1">
      <alignment horizontal="center" vertical="center" wrapText="1"/>
    </xf>
    <xf numFmtId="0" fontId="42" fillId="0" borderId="0" xfId="0" applyFont="1" applyAlignment="1">
      <alignment horizontal="right" vertical="center"/>
    </xf>
    <xf numFmtId="0" fontId="27" fillId="0" borderId="792" xfId="2" applyFont="1" applyBorder="1" applyAlignment="1" applyProtection="1">
      <alignment horizontal="center" vertical="center"/>
      <protection locked="0"/>
    </xf>
    <xf numFmtId="0" fontId="27" fillId="0" borderId="794" xfId="2" applyFont="1" applyBorder="1" applyAlignment="1" applyProtection="1">
      <alignment horizontal="center" vertical="center"/>
      <protection locked="0"/>
    </xf>
    <xf numFmtId="0" fontId="27" fillId="0" borderId="756" xfId="2" applyFont="1" applyBorder="1" applyAlignment="1" applyProtection="1">
      <alignment horizontal="center" vertical="center"/>
      <protection locked="0"/>
    </xf>
    <xf numFmtId="0" fontId="27" fillId="0" borderId="792" xfId="2" applyFont="1" applyBorder="1" applyAlignment="1" applyProtection="1">
      <alignment horizontal="center" vertical="center" textRotation="90" wrapText="1"/>
      <protection locked="0"/>
    </xf>
    <xf numFmtId="0" fontId="27" fillId="0" borderId="794" xfId="2" applyFont="1" applyBorder="1" applyAlignment="1" applyProtection="1">
      <alignment horizontal="center" vertical="center" textRotation="90" wrapText="1"/>
      <protection locked="0"/>
    </xf>
    <xf numFmtId="0" fontId="27" fillId="0" borderId="756" xfId="2" applyFont="1" applyBorder="1" applyAlignment="1" applyProtection="1">
      <alignment horizontal="center" vertical="center" textRotation="90" wrapText="1"/>
      <protection locked="0"/>
    </xf>
    <xf numFmtId="0" fontId="27" fillId="0" borderId="796" xfId="2" applyFont="1" applyBorder="1" applyAlignment="1" applyProtection="1">
      <alignment horizontal="center" vertical="center" textRotation="90" wrapText="1"/>
      <protection locked="0"/>
    </xf>
    <xf numFmtId="49" fontId="43" fillId="0" borderId="677" xfId="2" applyNumberFormat="1" applyFont="1" applyBorder="1" applyAlignment="1" applyProtection="1">
      <alignment horizontal="right" vertical="center"/>
      <protection locked="0"/>
    </xf>
    <xf numFmtId="49" fontId="43" fillId="0" borderId="680" xfId="2" applyNumberFormat="1" applyFont="1" applyBorder="1" applyAlignment="1" applyProtection="1">
      <alignment horizontal="right" vertical="center"/>
      <protection locked="0"/>
    </xf>
    <xf numFmtId="49" fontId="43" fillId="0" borderId="678" xfId="2" applyNumberFormat="1" applyFont="1" applyBorder="1" applyAlignment="1" applyProtection="1">
      <alignment horizontal="right" vertical="center"/>
      <protection locked="0"/>
    </xf>
    <xf numFmtId="16" fontId="43" fillId="0" borderId="559" xfId="2" applyNumberFormat="1" applyFont="1" applyBorder="1" applyAlignment="1" applyProtection="1">
      <alignment horizontal="right" vertical="center"/>
      <protection locked="0"/>
    </xf>
    <xf numFmtId="16" fontId="43" fillId="0" borderId="0" xfId="2" applyNumberFormat="1" applyFont="1" applyAlignment="1" applyProtection="1">
      <alignment horizontal="right" vertical="center"/>
      <protection locked="0"/>
    </xf>
    <xf numFmtId="16" fontId="43" fillId="0" borderId="644" xfId="2" applyNumberFormat="1" applyFont="1" applyBorder="1" applyAlignment="1" applyProtection="1">
      <alignment horizontal="right" vertical="center"/>
      <protection locked="0"/>
    </xf>
    <xf numFmtId="16" fontId="43" fillId="0" borderId="645" xfId="2" applyNumberFormat="1" applyFont="1" applyBorder="1" applyAlignment="1" applyProtection="1">
      <alignment horizontal="right" vertical="center"/>
      <protection locked="0"/>
    </xf>
    <xf numFmtId="16" fontId="43" fillId="0" borderId="703" xfId="2" applyNumberFormat="1" applyFont="1" applyBorder="1" applyAlignment="1" applyProtection="1">
      <alignment horizontal="right" vertical="center"/>
      <protection locked="0"/>
    </xf>
    <xf numFmtId="16" fontId="43" fillId="0" borderId="704" xfId="2" applyNumberFormat="1" applyFont="1" applyBorder="1" applyAlignment="1" applyProtection="1">
      <alignment horizontal="right" vertical="center"/>
      <protection locked="0"/>
    </xf>
    <xf numFmtId="0" fontId="27" fillId="0" borderId="748" xfId="2" applyFont="1" applyBorder="1" applyAlignment="1" applyProtection="1">
      <alignment horizontal="center" vertical="center"/>
      <protection locked="0"/>
    </xf>
    <xf numFmtId="0" fontId="27" fillId="0" borderId="783" xfId="2" applyFont="1" applyBorder="1" applyAlignment="1" applyProtection="1">
      <alignment horizontal="center" vertical="center"/>
      <protection locked="0"/>
    </xf>
    <xf numFmtId="0" fontId="27" fillId="0" borderId="744" xfId="2" applyFont="1" applyBorder="1" applyAlignment="1" applyProtection="1">
      <alignment horizontal="center" vertical="center"/>
      <protection locked="0"/>
    </xf>
    <xf numFmtId="0" fontId="27" fillId="0" borderId="745" xfId="2" applyFont="1" applyBorder="1" applyAlignment="1" applyProtection="1">
      <alignment horizontal="center" vertical="center" textRotation="90" wrapText="1"/>
      <protection locked="0"/>
    </xf>
    <xf numFmtId="0" fontId="27" fillId="0" borderId="624" xfId="2" applyFont="1" applyBorder="1" applyAlignment="1" applyProtection="1">
      <alignment horizontal="center" vertical="center" textRotation="90" wrapText="1"/>
      <protection locked="0"/>
    </xf>
    <xf numFmtId="0" fontId="27" fillId="0" borderId="689" xfId="2" applyFont="1" applyBorder="1" applyAlignment="1" applyProtection="1">
      <alignment horizontal="center" vertical="center" textRotation="90" wrapText="1"/>
      <protection locked="0"/>
    </xf>
    <xf numFmtId="0" fontId="27" fillId="0" borderId="261" xfId="2" applyFont="1" applyBorder="1" applyAlignment="1" applyProtection="1">
      <alignment horizontal="center" vertical="center"/>
      <protection locked="0"/>
    </xf>
    <xf numFmtId="0" fontId="27" fillId="0" borderId="553" xfId="2" applyFont="1" applyBorder="1" applyAlignment="1" applyProtection="1">
      <alignment horizontal="center" vertical="center"/>
      <protection locked="0"/>
    </xf>
    <xf numFmtId="0" fontId="27" fillId="0" borderId="262" xfId="2" applyFont="1" applyBorder="1" applyAlignment="1" applyProtection="1">
      <alignment horizontal="center" vertical="center"/>
      <protection locked="0"/>
    </xf>
    <xf numFmtId="0" fontId="27" fillId="0" borderId="582" xfId="2" applyFont="1" applyBorder="1" applyAlignment="1" applyProtection="1">
      <alignment horizontal="center" vertical="center" textRotation="90"/>
      <protection locked="0"/>
    </xf>
    <xf numFmtId="0" fontId="27" fillId="0" borderId="553" xfId="2" applyFont="1" applyBorder="1" applyAlignment="1" applyProtection="1">
      <alignment horizontal="center" vertical="center" textRotation="90"/>
      <protection locked="0"/>
    </xf>
    <xf numFmtId="0" fontId="27" fillId="0" borderId="262" xfId="2" applyFont="1" applyBorder="1" applyAlignment="1" applyProtection="1">
      <alignment horizontal="center" vertical="center" textRotation="90"/>
      <protection locked="0"/>
    </xf>
    <xf numFmtId="166" fontId="27" fillId="0" borderId="661" xfId="2" applyNumberFormat="1" applyFont="1" applyBorder="1" applyAlignment="1" applyProtection="1">
      <alignment horizontal="center" vertical="center"/>
      <protection locked="0"/>
    </xf>
    <xf numFmtId="166" fontId="27" fillId="0" borderId="553" xfId="2" applyNumberFormat="1" applyFont="1" applyBorder="1" applyAlignment="1" applyProtection="1">
      <alignment horizontal="center" vertical="center"/>
      <protection locked="0"/>
    </xf>
    <xf numFmtId="0" fontId="27" fillId="0" borderId="662" xfId="2" applyFont="1" applyBorder="1" applyAlignment="1" applyProtection="1">
      <alignment horizontal="center" vertical="center" textRotation="90"/>
      <protection locked="0"/>
    </xf>
    <xf numFmtId="0" fontId="27" fillId="0" borderId="556" xfId="2" applyFont="1" applyBorder="1" applyAlignment="1" applyProtection="1">
      <alignment horizontal="center" vertical="center" textRotation="90"/>
      <protection locked="0"/>
    </xf>
    <xf numFmtId="0" fontId="27" fillId="0" borderId="665" xfId="2" applyFont="1" applyBorder="1" applyAlignment="1" applyProtection="1">
      <alignment horizontal="center" vertical="center" textRotation="90"/>
      <protection locked="0"/>
    </xf>
    <xf numFmtId="0" fontId="27" fillId="0" borderId="791" xfId="2" applyFont="1" applyBorder="1" applyAlignment="1" applyProtection="1">
      <alignment horizontal="center" vertical="center" textRotation="90" wrapText="1"/>
      <protection locked="0"/>
    </xf>
    <xf numFmtId="0" fontId="27" fillId="0" borderId="793" xfId="2" applyFont="1" applyBorder="1" applyAlignment="1" applyProtection="1">
      <alignment horizontal="center" vertical="center" textRotation="90" wrapText="1"/>
      <protection locked="0"/>
    </xf>
    <xf numFmtId="0" fontId="27" fillId="0" borderId="795" xfId="2" applyFont="1" applyBorder="1" applyAlignment="1" applyProtection="1">
      <alignment horizontal="center" vertical="center" textRotation="90" wrapText="1"/>
      <protection locked="0"/>
    </xf>
    <xf numFmtId="0" fontId="27" fillId="0" borderId="792" xfId="2" applyFont="1" applyBorder="1" applyAlignment="1" applyProtection="1">
      <alignment horizontal="center" vertical="center" textRotation="90"/>
      <protection locked="0"/>
    </xf>
    <xf numFmtId="0" fontId="27" fillId="0" borderId="794" xfId="2" applyFont="1" applyBorder="1" applyAlignment="1" applyProtection="1">
      <alignment horizontal="center" vertical="center" textRotation="90"/>
      <protection locked="0"/>
    </xf>
    <xf numFmtId="0" fontId="27" fillId="0" borderId="796" xfId="2" applyFont="1" applyBorder="1" applyAlignment="1" applyProtection="1">
      <alignment horizontal="center" vertical="center" textRotation="90"/>
      <protection locked="0"/>
    </xf>
    <xf numFmtId="2" fontId="45" fillId="0" borderId="729" xfId="2" applyNumberFormat="1" applyFont="1" applyBorder="1" applyAlignment="1" applyProtection="1">
      <alignment horizontal="center" vertical="center"/>
      <protection locked="0"/>
    </xf>
    <xf numFmtId="2" fontId="45" fillId="0" borderId="726" xfId="2" applyNumberFormat="1" applyFont="1" applyBorder="1" applyAlignment="1" applyProtection="1">
      <alignment horizontal="center" vertical="center"/>
      <protection locked="0"/>
    </xf>
    <xf numFmtId="0" fontId="27" fillId="0" borderId="747" xfId="2" applyFont="1" applyBorder="1" applyAlignment="1" applyProtection="1">
      <alignment horizontal="center" vertical="center" textRotation="90" wrapText="1"/>
      <protection locked="0"/>
    </xf>
    <xf numFmtId="0" fontId="27" fillId="0" borderId="556" xfId="2" applyFont="1" applyBorder="1" applyAlignment="1" applyProtection="1">
      <alignment horizontal="center" vertical="center" textRotation="90" wrapText="1"/>
      <protection locked="0"/>
    </xf>
    <xf numFmtId="0" fontId="27" fillId="0" borderId="716" xfId="2" applyFont="1" applyBorder="1" applyAlignment="1" applyProtection="1">
      <alignment horizontal="center" vertical="center" textRotation="90" wrapText="1"/>
      <protection locked="0"/>
    </xf>
    <xf numFmtId="1" fontId="45" fillId="0" borderId="752" xfId="2" applyNumberFormat="1" applyFont="1" applyBorder="1" applyAlignment="1" applyProtection="1">
      <alignment horizontal="center" vertical="center"/>
      <protection locked="0"/>
    </xf>
    <xf numFmtId="1" fontId="45" fillId="0" borderId="753" xfId="2" applyNumberFormat="1" applyFont="1" applyBorder="1" applyAlignment="1" applyProtection="1">
      <alignment horizontal="center" vertical="center"/>
      <protection locked="0"/>
    </xf>
    <xf numFmtId="2" fontId="45" fillId="0" borderId="625" xfId="2" applyNumberFormat="1" applyFont="1" applyBorder="1" applyAlignment="1" applyProtection="1">
      <alignment horizontal="center" vertical="center"/>
      <protection locked="0"/>
    </xf>
    <xf numFmtId="2" fontId="45" fillId="0" borderId="626" xfId="2" applyNumberFormat="1" applyFont="1" applyBorder="1" applyAlignment="1" applyProtection="1">
      <alignment horizontal="center" vertical="center"/>
      <protection locked="0"/>
    </xf>
    <xf numFmtId="2" fontId="45" fillId="0" borderId="649" xfId="2" applyNumberFormat="1" applyFont="1" applyBorder="1" applyAlignment="1" applyProtection="1">
      <alignment horizontal="center" vertical="center"/>
      <protection locked="0"/>
    </xf>
    <xf numFmtId="2" fontId="45" fillId="0" borderId="651" xfId="2" applyNumberFormat="1" applyFont="1" applyBorder="1" applyAlignment="1" applyProtection="1">
      <alignment horizontal="center" vertical="center"/>
      <protection locked="0"/>
    </xf>
    <xf numFmtId="0" fontId="27" fillId="0" borderId="644" xfId="2" applyFont="1" applyBorder="1" applyAlignment="1" applyProtection="1">
      <alignment horizontal="center" vertical="center"/>
      <protection locked="0"/>
    </xf>
    <xf numFmtId="0" fontId="27" fillId="0" borderId="645" xfId="2" applyFont="1" applyBorder="1" applyAlignment="1" applyProtection="1">
      <alignment horizontal="center" vertical="center"/>
      <protection locked="0"/>
    </xf>
    <xf numFmtId="0" fontId="27" fillId="0" borderId="675" xfId="2" applyFont="1" applyBorder="1" applyAlignment="1" applyProtection="1">
      <alignment horizontal="center" vertical="center" textRotation="90" wrapText="1"/>
      <protection locked="0"/>
    </xf>
    <xf numFmtId="0" fontId="27" fillId="0" borderId="648" xfId="2" applyFont="1" applyBorder="1" applyAlignment="1" applyProtection="1">
      <alignment horizontal="center" vertical="center" textRotation="90" wrapText="1"/>
      <protection locked="0"/>
    </xf>
    <xf numFmtId="0" fontId="27" fillId="0" borderId="663" xfId="2" applyFont="1" applyBorder="1" applyAlignment="1" applyProtection="1">
      <alignment horizontal="center" vertical="center" textRotation="90" wrapText="1"/>
      <protection locked="0"/>
    </xf>
    <xf numFmtId="0" fontId="27" fillId="0" borderId="553" xfId="2" applyFont="1" applyBorder="1" applyAlignment="1" applyProtection="1">
      <alignment horizontal="center" vertical="center" textRotation="90" wrapText="1"/>
      <protection locked="0"/>
    </xf>
    <xf numFmtId="0" fontId="27" fillId="0" borderId="666" xfId="2" applyFont="1" applyBorder="1" applyAlignment="1" applyProtection="1">
      <alignment horizontal="center" vertical="center" textRotation="90" wrapText="1"/>
      <protection locked="0"/>
    </xf>
    <xf numFmtId="0" fontId="27" fillId="16" borderId="717" xfId="2" applyFont="1" applyFill="1" applyBorder="1" applyAlignment="1" applyProtection="1">
      <alignment horizontal="center" vertical="center" textRotation="90" wrapText="1"/>
      <protection locked="0"/>
    </xf>
    <xf numFmtId="0" fontId="27" fillId="16" borderId="46" xfId="2" applyFont="1" applyFill="1" applyBorder="1" applyAlignment="1" applyProtection="1">
      <alignment horizontal="center" vertical="center" textRotation="90"/>
      <protection locked="0"/>
    </xf>
    <xf numFmtId="0" fontId="27" fillId="16" borderId="755" xfId="2" applyFont="1" applyFill="1" applyBorder="1" applyAlignment="1" applyProtection="1">
      <alignment horizontal="center" vertical="center" textRotation="90"/>
      <protection locked="0"/>
    </xf>
    <xf numFmtId="0" fontId="27" fillId="16" borderId="762" xfId="2" applyFont="1" applyFill="1" applyBorder="1" applyAlignment="1" applyProtection="1">
      <alignment horizontal="center" vertical="center" textRotation="90" wrapText="1"/>
      <protection locked="0"/>
    </xf>
    <xf numFmtId="0" fontId="27" fillId="16" borderId="762" xfId="2" applyFont="1" applyFill="1" applyBorder="1" applyAlignment="1" applyProtection="1">
      <alignment horizontal="center" vertical="center" textRotation="90"/>
      <protection locked="0"/>
    </xf>
    <xf numFmtId="0" fontId="27" fillId="16" borderId="695" xfId="2" applyFont="1" applyFill="1" applyBorder="1" applyAlignment="1" applyProtection="1">
      <alignment horizontal="center" vertical="center" textRotation="90" wrapText="1"/>
      <protection locked="0"/>
    </xf>
    <xf numFmtId="0" fontId="27" fillId="16" borderId="281" xfId="2" applyFont="1" applyFill="1" applyBorder="1" applyAlignment="1" applyProtection="1">
      <alignment horizontal="center" vertical="center" textRotation="90"/>
      <protection locked="0"/>
    </xf>
    <xf numFmtId="0" fontId="27" fillId="16" borderId="596" xfId="2" applyFont="1" applyFill="1" applyBorder="1" applyAlignment="1" applyProtection="1">
      <alignment horizontal="center" vertical="center" textRotation="90"/>
      <protection locked="0"/>
    </xf>
    <xf numFmtId="0" fontId="27" fillId="16" borderId="763" xfId="2" applyFont="1" applyFill="1" applyBorder="1" applyAlignment="1" applyProtection="1">
      <alignment horizontal="center" vertical="center" textRotation="90" wrapText="1"/>
      <protection locked="0"/>
    </xf>
    <xf numFmtId="0" fontId="27" fillId="16" borderId="239" xfId="2" applyFont="1" applyFill="1" applyBorder="1" applyAlignment="1" applyProtection="1">
      <alignment horizontal="center" vertical="center" textRotation="90" wrapText="1"/>
      <protection locked="0"/>
    </xf>
    <xf numFmtId="0" fontId="27" fillId="16" borderId="756" xfId="2" applyFont="1" applyFill="1" applyBorder="1" applyAlignment="1" applyProtection="1">
      <alignment horizontal="center" vertical="center" textRotation="90" wrapText="1"/>
      <protection locked="0"/>
    </xf>
    <xf numFmtId="0" fontId="27" fillId="16" borderId="723" xfId="2" applyFont="1" applyFill="1" applyBorder="1" applyAlignment="1" applyProtection="1">
      <alignment horizontal="center" vertical="center" textRotation="90"/>
      <protection locked="0"/>
    </xf>
    <xf numFmtId="0" fontId="27" fillId="16" borderId="711" xfId="2" applyFont="1" applyFill="1" applyBorder="1" applyAlignment="1" applyProtection="1">
      <alignment horizontal="center" vertical="center" textRotation="90"/>
      <protection locked="0"/>
    </xf>
    <xf numFmtId="0" fontId="27" fillId="16" borderId="724" xfId="2" applyFont="1" applyFill="1" applyBorder="1" applyAlignment="1" applyProtection="1">
      <alignment horizontal="center" vertical="center" textRotation="90"/>
      <protection locked="0"/>
    </xf>
    <xf numFmtId="0" fontId="27" fillId="0" borderId="702" xfId="2" applyFont="1" applyBorder="1" applyAlignment="1" applyProtection="1">
      <alignment horizontal="center" vertical="center" wrapText="1"/>
      <protection locked="0"/>
    </xf>
    <xf numFmtId="0" fontId="27" fillId="0" borderId="703" xfId="2" applyFont="1" applyBorder="1" applyAlignment="1" applyProtection="1">
      <alignment horizontal="center" vertical="center" wrapText="1"/>
      <protection locked="0"/>
    </xf>
    <xf numFmtId="0" fontId="27" fillId="0" borderId="595" xfId="2" applyFont="1" applyBorder="1" applyAlignment="1" applyProtection="1">
      <alignment horizontal="center" vertical="center" wrapText="1"/>
      <protection locked="0"/>
    </xf>
    <xf numFmtId="0" fontId="27" fillId="0" borderId="269" xfId="2" applyFont="1" applyBorder="1" applyAlignment="1" applyProtection="1">
      <alignment horizontal="center" vertical="center" wrapText="1"/>
      <protection locked="0"/>
    </xf>
    <xf numFmtId="0" fontId="27" fillId="0" borderId="294" xfId="2" applyFont="1" applyBorder="1" applyAlignment="1" applyProtection="1">
      <alignment horizontal="center" vertical="center" wrapText="1"/>
      <protection locked="0"/>
    </xf>
    <xf numFmtId="0" fontId="27" fillId="0" borderId="0" xfId="2" applyFont="1" applyAlignment="1" applyProtection="1">
      <alignment horizontal="center" vertical="center" wrapText="1"/>
      <protection locked="0"/>
    </xf>
    <xf numFmtId="0" fontId="27" fillId="0" borderId="295" xfId="2" applyFont="1" applyBorder="1" applyAlignment="1" applyProtection="1">
      <alignment horizontal="center" vertical="center" wrapText="1"/>
      <protection locked="0"/>
    </xf>
    <xf numFmtId="0" fontId="27" fillId="0" borderId="680" xfId="2" applyFont="1" applyBorder="1" applyAlignment="1" applyProtection="1">
      <alignment horizontal="center" vertical="center" wrapText="1"/>
      <protection locked="0"/>
    </xf>
    <xf numFmtId="0" fontId="27" fillId="0" borderId="717" xfId="2" applyFont="1" applyBorder="1" applyAlignment="1" applyProtection="1">
      <alignment horizontal="center" vertical="center" wrapText="1"/>
      <protection locked="0"/>
    </xf>
    <xf numFmtId="0" fontId="27" fillId="0" borderId="695" xfId="2" applyFont="1" applyBorder="1" applyAlignment="1" applyProtection="1">
      <alignment horizontal="center" vertical="center" wrapText="1"/>
      <protection locked="0"/>
    </xf>
    <xf numFmtId="0" fontId="27" fillId="0" borderId="46" xfId="2" applyFont="1" applyBorder="1" applyAlignment="1" applyProtection="1">
      <alignment horizontal="center" vertical="center" wrapText="1"/>
      <protection locked="0"/>
    </xf>
    <xf numFmtId="0" fontId="27" fillId="0" borderId="281" xfId="2" applyFont="1" applyBorder="1" applyAlignment="1" applyProtection="1">
      <alignment horizontal="center" vertical="center" wrapText="1"/>
      <protection locked="0"/>
    </xf>
    <xf numFmtId="0" fontId="27" fillId="0" borderId="594" xfId="2" applyFont="1" applyBorder="1" applyAlignment="1" applyProtection="1">
      <alignment horizontal="center" vertical="center" wrapText="1"/>
      <protection locked="0"/>
    </xf>
    <xf numFmtId="0" fontId="27" fillId="0" borderId="595" xfId="2" applyFont="1" applyBorder="1" applyAlignment="1" applyProtection="1">
      <alignment horizontal="center" vertical="center"/>
      <protection locked="0"/>
    </xf>
    <xf numFmtId="0" fontId="27" fillId="0" borderId="559" xfId="2" applyFont="1" applyBorder="1" applyAlignment="1" applyProtection="1">
      <alignment horizontal="center" vertical="center" wrapText="1"/>
      <protection locked="0"/>
    </xf>
    <xf numFmtId="0" fontId="27" fillId="0" borderId="0" xfId="2" applyFont="1" applyAlignment="1" applyProtection="1">
      <alignment horizontal="center" vertical="center"/>
      <protection locked="0"/>
    </xf>
    <xf numFmtId="0" fontId="27" fillId="0" borderId="559" xfId="2" applyFont="1" applyBorder="1" applyAlignment="1" applyProtection="1">
      <alignment horizontal="center" vertical="center"/>
      <protection locked="0"/>
    </xf>
    <xf numFmtId="0" fontId="27" fillId="0" borderId="653" xfId="2" applyFont="1" applyBorder="1" applyAlignment="1" applyProtection="1">
      <alignment horizontal="center" vertical="center" textRotation="90" wrapText="1"/>
      <protection locked="0"/>
    </xf>
    <xf numFmtId="0" fontId="27" fillId="0" borderId="294" xfId="2" applyFont="1" applyBorder="1" applyAlignment="1" applyProtection="1">
      <alignment horizontal="center" vertical="center" textRotation="90"/>
      <protection locked="0"/>
    </xf>
    <xf numFmtId="0" fontId="27" fillId="0" borderId="656" xfId="2" applyFont="1" applyBorder="1" applyAlignment="1" applyProtection="1">
      <alignment horizontal="center" vertical="center" textRotation="90"/>
      <protection locked="0"/>
    </xf>
    <xf numFmtId="0" fontId="27" fillId="0" borderId="691" xfId="2" applyFont="1" applyBorder="1" applyAlignment="1" applyProtection="1">
      <alignment horizontal="center" vertical="center" textRotation="90" wrapText="1"/>
      <protection locked="0"/>
    </xf>
    <xf numFmtId="0" fontId="27" fillId="0" borderId="691" xfId="2" applyFont="1" applyBorder="1" applyAlignment="1" applyProtection="1">
      <alignment horizontal="center" vertical="center" textRotation="90"/>
      <protection locked="0"/>
    </xf>
    <xf numFmtId="0" fontId="27" fillId="0" borderId="721" xfId="2" applyFont="1" applyBorder="1" applyAlignment="1" applyProtection="1">
      <alignment horizontal="center" vertical="center"/>
      <protection locked="0"/>
    </xf>
    <xf numFmtId="0" fontId="27" fillId="0" borderId="683" xfId="2" applyFont="1" applyBorder="1" applyAlignment="1" applyProtection="1">
      <alignment horizontal="center" vertical="center"/>
      <protection locked="0"/>
    </xf>
    <xf numFmtId="0" fontId="27" fillId="0" borderId="693" xfId="2" applyFont="1" applyBorder="1" applyAlignment="1" applyProtection="1">
      <alignment horizontal="center" vertical="center" textRotation="90" wrapText="1"/>
      <protection locked="0"/>
    </xf>
    <xf numFmtId="0" fontId="27" fillId="0" borderId="0" xfId="2" applyFont="1" applyAlignment="1" applyProtection="1">
      <alignment horizontal="center" vertical="center" textRotation="90"/>
      <protection locked="0"/>
    </xf>
    <xf numFmtId="0" fontId="27" fillId="0" borderId="658" xfId="2" applyFont="1" applyBorder="1" applyAlignment="1" applyProtection="1">
      <alignment horizontal="center" vertical="center" textRotation="90"/>
      <protection locked="0"/>
    </xf>
    <xf numFmtId="0" fontId="27" fillId="0" borderId="710" xfId="2" applyFont="1" applyBorder="1" applyAlignment="1" applyProtection="1">
      <alignment horizontal="center" vertical="center" textRotation="90" wrapText="1"/>
      <protection locked="0"/>
    </xf>
    <xf numFmtId="0" fontId="27" fillId="0" borderId="711" xfId="2" applyFont="1" applyBorder="1" applyAlignment="1" applyProtection="1">
      <alignment horizontal="center" vertical="center" textRotation="90" wrapText="1"/>
      <protection locked="0"/>
    </xf>
    <xf numFmtId="0" fontId="27" fillId="0" borderId="712" xfId="2" applyFont="1" applyBorder="1" applyAlignment="1" applyProtection="1">
      <alignment horizontal="center" vertical="center" textRotation="90" wrapText="1"/>
      <protection locked="0"/>
    </xf>
    <xf numFmtId="0" fontId="27" fillId="0" borderId="761" xfId="2" applyFont="1" applyBorder="1" applyAlignment="1" applyProtection="1">
      <alignment horizontal="center" vertical="center" textRotation="90" wrapText="1"/>
      <protection locked="0"/>
    </xf>
    <xf numFmtId="0" fontId="27" fillId="0" borderId="676" xfId="2" applyFont="1" applyBorder="1" applyAlignment="1" applyProtection="1">
      <alignment horizontal="center" vertical="center" textRotation="90" wrapText="1"/>
      <protection locked="0"/>
    </xf>
    <xf numFmtId="0" fontId="27" fillId="0" borderId="717" xfId="2" applyFont="1" applyBorder="1" applyAlignment="1" applyProtection="1">
      <alignment horizontal="center" vertical="center"/>
      <protection locked="0"/>
    </xf>
    <xf numFmtId="0" fontId="27" fillId="0" borderId="773" xfId="2" applyFont="1" applyBorder="1" applyAlignment="1" applyProtection="1">
      <alignment horizontal="center" vertical="center"/>
      <protection locked="0"/>
    </xf>
    <xf numFmtId="0" fontId="27" fillId="0" borderId="779" xfId="2" applyFont="1" applyBorder="1" applyAlignment="1" applyProtection="1">
      <alignment horizontal="center" vertical="center"/>
      <protection locked="0"/>
    </xf>
    <xf numFmtId="0" fontId="27" fillId="0" borderId="780" xfId="2" applyFont="1" applyBorder="1" applyAlignment="1" applyProtection="1">
      <alignment horizontal="center" vertical="center"/>
      <protection locked="0"/>
    </xf>
    <xf numFmtId="0" fontId="27" fillId="0" borderId="749" xfId="2" applyFont="1" applyBorder="1" applyAlignment="1" applyProtection="1">
      <alignment horizontal="center" vertical="center"/>
      <protection locked="0"/>
    </xf>
    <xf numFmtId="0" fontId="27" fillId="0" borderId="750" xfId="2" applyFont="1" applyBorder="1" applyAlignment="1" applyProtection="1">
      <alignment horizontal="center" vertical="center"/>
      <protection locked="0"/>
    </xf>
    <xf numFmtId="0" fontId="0" fillId="0" borderId="288" xfId="0" applyBorder="1" applyAlignment="1">
      <alignment horizontal="right"/>
    </xf>
    <xf numFmtId="0" fontId="0" fillId="0" borderId="289" xfId="0" applyBorder="1" applyAlignment="1">
      <alignment horizontal="right"/>
    </xf>
    <xf numFmtId="0" fontId="0" fillId="0" borderId="290" xfId="0" applyBorder="1" applyAlignment="1">
      <alignment horizontal="right"/>
    </xf>
    <xf numFmtId="0" fontId="0" fillId="0" borderId="265" xfId="0" applyBorder="1" applyAlignment="1">
      <alignment horizontal="right"/>
    </xf>
    <xf numFmtId="0" fontId="0" fillId="0" borderId="266" xfId="0" applyBorder="1" applyAlignment="1">
      <alignment horizontal="right"/>
    </xf>
    <xf numFmtId="0" fontId="0" fillId="0" borderId="283" xfId="0" applyBorder="1" applyAlignment="1">
      <alignment horizontal="right"/>
    </xf>
    <xf numFmtId="0" fontId="12" fillId="0" borderId="27" xfId="0" applyFont="1" applyBorder="1" applyAlignment="1">
      <alignment horizontal="center" vertical="center" textRotation="90"/>
    </xf>
    <xf numFmtId="0" fontId="12" fillId="0" borderId="239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4" fontId="0" fillId="0" borderId="292" xfId="0" applyNumberFormat="1" applyBorder="1" applyAlignment="1">
      <alignment horizontal="center" vertical="center" textRotation="90" wrapText="1"/>
    </xf>
    <xf numFmtId="4" fontId="0" fillId="0" borderId="294" xfId="0" applyNumberFormat="1" applyBorder="1" applyAlignment="1">
      <alignment horizontal="center" vertical="center" textRotation="90" wrapText="1"/>
    </xf>
    <xf numFmtId="4" fontId="0" fillId="0" borderId="295" xfId="0" applyNumberFormat="1" applyBorder="1" applyAlignment="1">
      <alignment horizontal="center" vertical="center" textRotation="90" wrapText="1"/>
    </xf>
    <xf numFmtId="4" fontId="0" fillId="0" borderId="297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0" fillId="0" borderId="298" xfId="0" applyNumberFormat="1" applyBorder="1" applyAlignment="1">
      <alignment horizontal="center" vertical="center"/>
    </xf>
    <xf numFmtId="4" fontId="0" fillId="0" borderId="266" xfId="0" applyNumberFormat="1" applyBorder="1" applyAlignment="1">
      <alignment horizontal="center" vertical="center"/>
    </xf>
    <xf numFmtId="4" fontId="0" fillId="0" borderId="267" xfId="0" applyNumberFormat="1" applyBorder="1" applyAlignment="1">
      <alignment horizontal="center" vertical="center"/>
    </xf>
    <xf numFmtId="2" fontId="0" fillId="0" borderId="298" xfId="0" applyNumberFormat="1" applyBorder="1" applyAlignment="1">
      <alignment horizontal="center"/>
    </xf>
    <xf numFmtId="2" fontId="0" fillId="0" borderId="266" xfId="0" applyNumberFormat="1" applyBorder="1" applyAlignment="1">
      <alignment horizontal="center"/>
    </xf>
    <xf numFmtId="2" fontId="0" fillId="0" borderId="267" xfId="0" applyNumberFormat="1" applyBorder="1" applyAlignment="1">
      <alignment horizontal="center"/>
    </xf>
    <xf numFmtId="2" fontId="0" fillId="0" borderId="298" xfId="0" applyNumberFormat="1" applyBorder="1" applyAlignment="1">
      <alignment horizontal="center" vertical="center"/>
    </xf>
    <xf numFmtId="2" fontId="0" fillId="0" borderId="266" xfId="0" applyNumberFormat="1" applyBorder="1" applyAlignment="1">
      <alignment horizontal="center" vertical="center"/>
    </xf>
    <xf numFmtId="2" fontId="0" fillId="0" borderId="267" xfId="0" applyNumberFormat="1" applyBorder="1" applyAlignment="1">
      <alignment horizontal="center" vertical="center"/>
    </xf>
    <xf numFmtId="1" fontId="0" fillId="0" borderId="296" xfId="0" applyNumberFormat="1" applyBorder="1" applyAlignment="1">
      <alignment horizontal="center"/>
    </xf>
    <xf numFmtId="1" fontId="0" fillId="0" borderId="289" xfId="0" applyNumberFormat="1" applyBorder="1" applyAlignment="1">
      <alignment horizontal="center"/>
    </xf>
    <xf numFmtId="1" fontId="0" fillId="0" borderId="279" xfId="0" applyNumberFormat="1" applyBorder="1" applyAlignment="1">
      <alignment horizontal="center"/>
    </xf>
    <xf numFmtId="2" fontId="0" fillId="0" borderId="27" xfId="0" applyNumberFormat="1" applyBorder="1" applyAlignment="1">
      <alignment horizontal="center" vertical="center" textRotation="90"/>
    </xf>
    <xf numFmtId="2" fontId="0" fillId="0" borderId="239" xfId="0" applyNumberFormat="1" applyBorder="1" applyAlignment="1">
      <alignment horizontal="center" vertical="center" textRotation="90"/>
    </xf>
    <xf numFmtId="2" fontId="0" fillId="0" borderId="137" xfId="0" applyNumberFormat="1" applyBorder="1" applyAlignment="1">
      <alignment horizontal="center" vertical="center" textRotation="90"/>
    </xf>
    <xf numFmtId="0" fontId="0" fillId="0" borderId="239" xfId="0" applyBorder="1" applyAlignment="1">
      <alignment horizontal="center" vertical="center" textRotation="90" wrapText="1"/>
    </xf>
    <xf numFmtId="0" fontId="0" fillId="0" borderId="137" xfId="0" applyBorder="1" applyAlignment="1">
      <alignment horizontal="center" vertical="center" textRotation="90" wrapText="1"/>
    </xf>
    <xf numFmtId="49" fontId="0" fillId="0" borderId="229" xfId="0" applyNumberFormat="1" applyBorder="1" applyAlignment="1">
      <alignment horizontal="right" vertical="center"/>
    </xf>
    <xf numFmtId="0" fontId="16" fillId="0" borderId="39" xfId="0" applyFont="1" applyBorder="1" applyAlignment="1">
      <alignment horizontal="center"/>
    </xf>
    <xf numFmtId="0" fontId="16" fillId="0" borderId="285" xfId="0" applyFont="1" applyBorder="1" applyAlignment="1">
      <alignment horizontal="center"/>
    </xf>
    <xf numFmtId="1" fontId="0" fillId="0" borderId="299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1" fontId="0" fillId="0" borderId="229" xfId="0" applyNumberFormat="1" applyBorder="1" applyAlignment="1">
      <alignment horizontal="center" vertical="center" textRotation="90" wrapText="1"/>
    </xf>
    <xf numFmtId="49" fontId="1" fillId="0" borderId="284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16" fillId="0" borderId="0" xfId="0" applyNumberFormat="1" applyFont="1"/>
    <xf numFmtId="0" fontId="16" fillId="0" borderId="0" xfId="0" applyFont="1"/>
    <xf numFmtId="4" fontId="0" fillId="0" borderId="27" xfId="0" applyNumberFormat="1" applyBorder="1" applyAlignment="1">
      <alignment horizontal="center" vertical="center" textRotation="90" wrapText="1"/>
    </xf>
    <xf numFmtId="4" fontId="0" fillId="0" borderId="137" xfId="0" applyNumberFormat="1" applyBorder="1" applyAlignment="1">
      <alignment horizontal="center" vertical="center" textRotation="90" wrapText="1"/>
    </xf>
    <xf numFmtId="4" fontId="0" fillId="0" borderId="303" xfId="0" applyNumberFormat="1" applyBorder="1" applyAlignment="1">
      <alignment horizontal="center" vertical="center" textRotation="90" wrapText="1"/>
    </xf>
    <xf numFmtId="4" fontId="0" fillId="0" borderId="35" xfId="0" applyNumberFormat="1" applyBorder="1" applyAlignment="1">
      <alignment horizontal="center" vertical="center" textRotation="90" wrapText="1"/>
    </xf>
    <xf numFmtId="4" fontId="0" fillId="0" borderId="238" xfId="0" applyNumberFormat="1" applyBorder="1" applyAlignment="1">
      <alignment horizontal="center" vertical="center" textRotation="90" wrapText="1"/>
    </xf>
    <xf numFmtId="4" fontId="0" fillId="0" borderId="304" xfId="0" applyNumberFormat="1" applyBorder="1" applyAlignment="1">
      <alignment horizontal="center" vertical="center" textRotation="90" wrapText="1"/>
    </xf>
    <xf numFmtId="0" fontId="12" fillId="0" borderId="59" xfId="0" applyFont="1" applyBorder="1" applyAlignment="1">
      <alignment horizontal="center" vertical="center"/>
    </xf>
    <xf numFmtId="0" fontId="12" fillId="0" borderId="280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281" xfId="0" applyFont="1" applyBorder="1" applyAlignment="1">
      <alignment horizontal="center" vertical="center"/>
    </xf>
    <xf numFmtId="0" fontId="12" fillId="0" borderId="301" xfId="0" applyFont="1" applyBorder="1" applyAlignment="1">
      <alignment horizontal="center" vertical="center"/>
    </xf>
    <xf numFmtId="0" fontId="12" fillId="0" borderId="141" xfId="0" applyFont="1" applyBorder="1" applyAlignment="1">
      <alignment horizontal="center" vertical="center"/>
    </xf>
    <xf numFmtId="49" fontId="12" fillId="0" borderId="76" xfId="0" applyNumberFormat="1" applyFont="1" applyBorder="1" applyAlignment="1">
      <alignment horizontal="center" vertical="center" textRotation="90"/>
    </xf>
    <xf numFmtId="49" fontId="12" fillId="0" borderId="286" xfId="0" applyNumberFormat="1" applyFont="1" applyBorder="1" applyAlignment="1">
      <alignment horizontal="center" vertical="center" textRotation="90"/>
    </xf>
    <xf numFmtId="49" fontId="12" fillId="0" borderId="53" xfId="0" applyNumberFormat="1" applyFont="1" applyBorder="1" applyAlignment="1">
      <alignment horizontal="center" vertical="center" textRotation="90"/>
    </xf>
    <xf numFmtId="4" fontId="0" fillId="0" borderId="293" xfId="0" applyNumberFormat="1" applyBorder="1" applyAlignment="1">
      <alignment horizontal="center" vertical="center" textRotation="90" wrapText="1"/>
    </xf>
    <xf numFmtId="4" fontId="0" fillId="0" borderId="0" xfId="0" applyNumberFormat="1" applyAlignment="1">
      <alignment horizontal="center" vertical="center" textRotation="90" wrapText="1"/>
    </xf>
    <xf numFmtId="4" fontId="0" fillId="0" borderId="58" xfId="0" applyNumberFormat="1" applyBorder="1" applyAlignment="1">
      <alignment horizontal="center" vertical="center" textRotation="90" wrapText="1"/>
    </xf>
    <xf numFmtId="4" fontId="0" fillId="0" borderId="291" xfId="0" applyNumberFormat="1" applyBorder="1" applyAlignment="1">
      <alignment horizontal="center" vertical="center" textRotation="90" wrapText="1"/>
    </xf>
    <xf numFmtId="4" fontId="0" fillId="0" borderId="296" xfId="0" applyNumberFormat="1" applyBorder="1" applyAlignment="1">
      <alignment horizontal="center" vertical="center"/>
    </xf>
    <xf numFmtId="4" fontId="0" fillId="0" borderId="289" xfId="0" applyNumberFormat="1" applyBorder="1" applyAlignment="1">
      <alignment horizontal="center" vertical="center"/>
    </xf>
    <xf numFmtId="4" fontId="0" fillId="0" borderId="279" xfId="0" applyNumberFormat="1" applyBorder="1" applyAlignment="1">
      <alignment horizontal="center" vertical="center"/>
    </xf>
    <xf numFmtId="0" fontId="0" fillId="0" borderId="300" xfId="0" applyBorder="1" applyAlignment="1">
      <alignment horizontal="center" vertical="center" textRotation="90" wrapText="1"/>
    </xf>
    <xf numFmtId="0" fontId="0" fillId="0" borderId="275" xfId="0" applyBorder="1" applyAlignment="1">
      <alignment horizontal="center" vertical="center" textRotation="90" wrapText="1"/>
    </xf>
    <xf numFmtId="0" fontId="0" fillId="0" borderId="276" xfId="0" applyBorder="1" applyAlignment="1">
      <alignment horizontal="center" vertical="center" textRotation="90" wrapText="1"/>
    </xf>
    <xf numFmtId="4" fontId="0" fillId="0" borderId="59" xfId="0" applyNumberFormat="1" applyBorder="1" applyAlignment="1">
      <alignment horizontal="center" vertical="center" textRotation="90" wrapText="1"/>
    </xf>
    <xf numFmtId="4" fontId="0" fillId="0" borderId="46" xfId="0" applyNumberFormat="1" applyBorder="1" applyAlignment="1">
      <alignment horizontal="center" vertical="center" textRotation="90" wrapText="1"/>
    </xf>
    <xf numFmtId="4" fontId="0" fillId="0" borderId="301" xfId="0" applyNumberFormat="1" applyBorder="1" applyAlignment="1">
      <alignment horizontal="center" vertical="center" textRotation="90" wrapText="1"/>
    </xf>
    <xf numFmtId="4" fontId="0" fillId="0" borderId="302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271" xfId="0" applyNumberFormat="1" applyBorder="1" applyAlignment="1">
      <alignment horizontal="center" vertical="center"/>
    </xf>
    <xf numFmtId="2" fontId="0" fillId="0" borderId="271" xfId="0" applyNumberFormat="1" applyBorder="1" applyAlignment="1">
      <alignment horizontal="center" vertical="center"/>
    </xf>
    <xf numFmtId="2" fontId="0" fillId="0" borderId="271" xfId="0" applyNumberFormat="1" applyBorder="1" applyAlignment="1">
      <alignment horizontal="center"/>
    </xf>
    <xf numFmtId="1" fontId="0" fillId="0" borderId="302" xfId="0" applyNumberFormat="1" applyBorder="1" applyAlignment="1">
      <alignment horizontal="center"/>
    </xf>
    <xf numFmtId="4" fontId="0" fillId="0" borderId="305" xfId="0" applyNumberFormat="1" applyBorder="1" applyAlignment="1">
      <alignment horizontal="center" vertical="center"/>
    </xf>
    <xf numFmtId="4" fontId="0" fillId="0" borderId="72" xfId="0" applyNumberFormat="1" applyBorder="1" applyAlignment="1">
      <alignment horizontal="center" vertical="center"/>
    </xf>
    <xf numFmtId="4" fontId="0" fillId="0" borderId="306" xfId="0" applyNumberFormat="1" applyBorder="1" applyAlignment="1">
      <alignment horizontal="center" vertical="center"/>
    </xf>
    <xf numFmtId="2" fontId="0" fillId="0" borderId="306" xfId="0" applyNumberFormat="1" applyBorder="1" applyAlignment="1">
      <alignment horizontal="center" vertical="center"/>
    </xf>
    <xf numFmtId="2" fontId="0" fillId="0" borderId="306" xfId="0" applyNumberFormat="1" applyBorder="1" applyAlignment="1">
      <alignment horizontal="center"/>
    </xf>
    <xf numFmtId="1" fontId="0" fillId="0" borderId="305" xfId="0" applyNumberFormat="1" applyBorder="1" applyAlignment="1">
      <alignment horizontal="center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0" fillId="0" borderId="216" xfId="0" applyBorder="1" applyAlignment="1">
      <alignment horizontal="center" wrapText="1"/>
    </xf>
    <xf numFmtId="0" fontId="0" fillId="0" borderId="208" xfId="0" applyBorder="1" applyAlignment="1">
      <alignment horizontal="center" wrapText="1"/>
    </xf>
    <xf numFmtId="0" fontId="0" fillId="0" borderId="129" xfId="0" applyBorder="1" applyAlignment="1">
      <alignment horizontal="center" wrapText="1"/>
    </xf>
    <xf numFmtId="0" fontId="0" fillId="0" borderId="209" xfId="0" applyBorder="1" applyAlignment="1">
      <alignment horizont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10" xfId="0" applyBorder="1" applyAlignment="1">
      <alignment horizontal="center" vertical="center" wrapText="1"/>
    </xf>
    <xf numFmtId="0" fontId="0" fillId="0" borderId="217" xfId="0" applyBorder="1" applyAlignment="1">
      <alignment horizontal="center" vertical="center" wrapText="1"/>
    </xf>
    <xf numFmtId="0" fontId="0" fillId="0" borderId="211" xfId="0" applyBorder="1" applyAlignment="1">
      <alignment horizontal="center" vertical="center" wrapText="1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18" fillId="0" borderId="208" xfId="2" applyBorder="1" applyAlignment="1" applyProtection="1">
      <alignment horizontal="center" wrapText="1"/>
      <protection locked="0"/>
    </xf>
    <xf numFmtId="0" fontId="18" fillId="0" borderId="209" xfId="2" applyBorder="1" applyAlignment="1" applyProtection="1">
      <alignment horizontal="center" wrapText="1"/>
      <protection locked="0"/>
    </xf>
    <xf numFmtId="1" fontId="18" fillId="0" borderId="89" xfId="2" applyNumberFormat="1" applyBorder="1" applyAlignment="1" applyProtection="1">
      <alignment horizontal="center"/>
      <protection locked="0"/>
    </xf>
    <xf numFmtId="1" fontId="18" fillId="0" borderId="90" xfId="2" applyNumberFormat="1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9" fillId="0" borderId="92" xfId="2" applyFont="1" applyBorder="1" applyAlignment="1" applyProtection="1">
      <alignment horizontal="center" vertical="center"/>
      <protection locked="0"/>
    </xf>
    <xf numFmtId="0" fontId="19" fillId="0" borderId="83" xfId="2" applyFont="1" applyBorder="1" applyAlignment="1" applyProtection="1">
      <alignment horizontal="center" vertical="center"/>
      <protection locked="0"/>
    </xf>
    <xf numFmtId="2" fontId="19" fillId="0" borderId="138" xfId="2" applyNumberFormat="1" applyFon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horizontal="center" vertical="center"/>
      <protection locked="0"/>
    </xf>
    <xf numFmtId="0" fontId="19" fillId="0" borderId="91" xfId="2" applyFont="1" applyBorder="1" applyAlignment="1" applyProtection="1">
      <alignment horizontal="center" vertical="center"/>
      <protection locked="0"/>
    </xf>
    <xf numFmtId="0" fontId="19" fillId="0" borderId="98" xfId="2" applyFont="1" applyBorder="1" applyAlignment="1" applyProtection="1">
      <alignment horizontal="center" vertical="center"/>
      <protection locked="0"/>
    </xf>
    <xf numFmtId="2" fontId="18" fillId="0" borderId="180" xfId="2" applyNumberFormat="1" applyBorder="1" applyAlignment="1" applyProtection="1">
      <alignment horizontal="center" vertical="center"/>
      <protection locked="0"/>
    </xf>
    <xf numFmtId="2" fontId="18" fillId="0" borderId="181" xfId="2" applyNumberFormat="1" applyBorder="1" applyAlignment="1" applyProtection="1">
      <alignment horizontal="center" vertical="center"/>
      <protection locked="0"/>
    </xf>
    <xf numFmtId="1" fontId="18" fillId="0" borderId="144" xfId="2" applyNumberFormat="1" applyBorder="1" applyAlignment="1" applyProtection="1">
      <alignment horizontal="center" vertic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2" fontId="18" fillId="0" borderId="19" xfId="2" applyNumberFormat="1" applyBorder="1" applyAlignment="1" applyProtection="1">
      <alignment horizontal="center" vertical="center"/>
      <protection locked="0"/>
    </xf>
    <xf numFmtId="2" fontId="18" fillId="0" borderId="72" xfId="2" applyNumberFormat="1" applyBorder="1" applyAlignment="1" applyProtection="1">
      <alignment horizontal="center" vertical="center"/>
      <protection locked="0"/>
    </xf>
    <xf numFmtId="2" fontId="18" fillId="0" borderId="171" xfId="2" applyNumberFormat="1" applyBorder="1" applyAlignment="1" applyProtection="1">
      <alignment horizontal="center" vertical="center"/>
      <protection locked="0"/>
    </xf>
    <xf numFmtId="2" fontId="18" fillId="0" borderId="0" xfId="2" applyNumberFormat="1" applyAlignment="1" applyProtection="1">
      <alignment horizontal="center" vertical="center"/>
      <protection locked="0"/>
    </xf>
    <xf numFmtId="2" fontId="18" fillId="0" borderId="80" xfId="2" applyNumberFormat="1" applyBorder="1" applyAlignment="1" applyProtection="1">
      <alignment horizontal="center" vertical="center"/>
      <protection locked="0"/>
    </xf>
    <xf numFmtId="2" fontId="18" fillId="0" borderId="178" xfId="2" applyNumberFormat="1" applyBorder="1" applyAlignment="1" applyProtection="1">
      <alignment horizontal="center" vertical="center"/>
      <protection locked="0"/>
    </xf>
    <xf numFmtId="2" fontId="18" fillId="0" borderId="179" xfId="2" applyNumberFormat="1" applyBorder="1" applyAlignment="1" applyProtection="1">
      <alignment horizontal="center" vertical="center"/>
      <protection locked="0"/>
    </xf>
    <xf numFmtId="2" fontId="18" fillId="0" borderId="121" xfId="2" applyNumberFormat="1" applyBorder="1" applyAlignment="1" applyProtection="1">
      <alignment horizontal="center" vertical="center"/>
      <protection locked="0"/>
    </xf>
    <xf numFmtId="1" fontId="18" fillId="0" borderId="78" xfId="2" applyNumberFormat="1" applyBorder="1" applyAlignment="1" applyProtection="1">
      <alignment horizontal="center" vertical="center"/>
      <protection locked="0"/>
    </xf>
    <xf numFmtId="1" fontId="18" fillId="0" borderId="111" xfId="2" applyNumberFormat="1" applyBorder="1" applyAlignment="1" applyProtection="1">
      <alignment horizontal="center" vertical="center"/>
      <protection locked="0"/>
    </xf>
    <xf numFmtId="166" fontId="19" fillId="0" borderId="186" xfId="2" applyNumberFormat="1" applyFont="1" applyBorder="1" applyAlignment="1" applyProtection="1">
      <alignment horizontal="right" vertical="center"/>
      <protection locked="0"/>
    </xf>
    <xf numFmtId="166" fontId="19" fillId="0" borderId="135" xfId="2" applyNumberFormat="1" applyFont="1" applyBorder="1" applyAlignment="1" applyProtection="1">
      <alignment horizontal="right" vertical="center"/>
      <protection locked="0"/>
    </xf>
    <xf numFmtId="166" fontId="19" fillId="0" borderId="184" xfId="2" applyNumberFormat="1" applyFont="1" applyBorder="1" applyAlignment="1" applyProtection="1">
      <alignment horizontal="right" vertical="center"/>
      <protection locked="0"/>
    </xf>
    <xf numFmtId="0" fontId="26" fillId="0" borderId="187" xfId="2" applyFont="1" applyBorder="1" applyAlignment="1" applyProtection="1">
      <alignment horizontal="center" vertical="center"/>
      <protection locked="0"/>
    </xf>
    <xf numFmtId="0" fontId="26" fillId="0" borderId="0" xfId="2" applyFont="1" applyAlignment="1" applyProtection="1">
      <alignment horizontal="center" vertical="center"/>
      <protection locked="0"/>
    </xf>
    <xf numFmtId="0" fontId="26" fillId="0" borderId="80" xfId="2" applyFont="1" applyBorder="1" applyAlignment="1" applyProtection="1">
      <alignment horizontal="center" vertical="center"/>
      <protection locked="0"/>
    </xf>
    <xf numFmtId="0" fontId="26" fillId="0" borderId="188" xfId="2" applyFont="1" applyBorder="1" applyAlignment="1" applyProtection="1">
      <alignment horizontal="center" vertical="center"/>
      <protection locked="0"/>
    </xf>
    <xf numFmtId="0" fontId="26" fillId="0" borderId="189" xfId="2" applyFont="1" applyBorder="1" applyAlignment="1" applyProtection="1">
      <alignment horizontal="center" vertical="center"/>
      <protection locked="0"/>
    </xf>
    <xf numFmtId="0" fontId="26" fillId="0" borderId="190" xfId="2" applyFont="1" applyBorder="1" applyAlignment="1" applyProtection="1">
      <alignment horizontal="center" vertical="center"/>
      <protection locked="0"/>
    </xf>
    <xf numFmtId="1" fontId="19" fillId="0" borderId="113" xfId="2" applyNumberFormat="1" applyFont="1" applyBorder="1" applyAlignment="1" applyProtection="1">
      <alignment horizontal="center" vertical="center"/>
      <protection locked="0"/>
    </xf>
    <xf numFmtId="1" fontId="19" fillId="0" borderId="83" xfId="2" applyNumberFormat="1" applyFont="1" applyBorder="1" applyAlignment="1" applyProtection="1">
      <alignment horizontal="center" vertical="center"/>
      <protection locked="0"/>
    </xf>
    <xf numFmtId="1" fontId="19" fillId="0" borderId="92" xfId="2" applyNumberFormat="1" applyFont="1" applyBorder="1" applyAlignment="1" applyProtection="1">
      <alignment horizontal="center" vertical="center"/>
      <protection locked="0"/>
    </xf>
    <xf numFmtId="1" fontId="19" fillId="0" borderId="155" xfId="2" applyNumberFormat="1" applyFont="1" applyBorder="1" applyAlignment="1" applyProtection="1">
      <alignment horizontal="center" vertical="center"/>
      <protection locked="0"/>
    </xf>
    <xf numFmtId="1" fontId="19" fillId="0" borderId="139" xfId="2" applyNumberFormat="1" applyFont="1" applyBorder="1" applyAlignment="1" applyProtection="1">
      <alignment horizontal="center" vertical="center"/>
      <protection locked="0"/>
    </xf>
    <xf numFmtId="1" fontId="19" fillId="0" borderId="156" xfId="2" applyNumberFormat="1" applyFont="1" applyBorder="1" applyAlignment="1" applyProtection="1">
      <alignment horizontal="center" vertical="center"/>
      <protection locked="0"/>
    </xf>
    <xf numFmtId="1" fontId="19" fillId="0" borderId="157" xfId="2" applyNumberFormat="1" applyFont="1" applyBorder="1" applyAlignment="1" applyProtection="1">
      <alignment horizontal="center" vertical="center"/>
      <protection locked="0"/>
    </xf>
    <xf numFmtId="1" fontId="19" fillId="0" borderId="212" xfId="2" applyNumberFormat="1" applyFont="1" applyBorder="1" applyAlignment="1" applyProtection="1">
      <alignment horizontal="center" vertical="center"/>
      <protection locked="0"/>
    </xf>
    <xf numFmtId="1" fontId="19" fillId="0" borderId="213" xfId="2" applyNumberFormat="1" applyFont="1" applyBorder="1" applyAlignment="1" applyProtection="1">
      <alignment horizontal="center" vertical="center"/>
      <protection locked="0"/>
    </xf>
    <xf numFmtId="1" fontId="19" fillId="0" borderId="99" xfId="2" applyNumberFormat="1" applyFont="1" applyBorder="1" applyAlignment="1" applyProtection="1">
      <alignment horizontal="center" vertical="center"/>
      <protection locked="0"/>
    </xf>
    <xf numFmtId="1" fontId="19" fillId="0" borderId="190" xfId="2" applyNumberFormat="1" applyFont="1" applyBorder="1" applyAlignment="1" applyProtection="1">
      <alignment horizontal="center" vertical="center"/>
      <protection locked="0"/>
    </xf>
    <xf numFmtId="1" fontId="19" fillId="0" borderId="214" xfId="2" applyNumberFormat="1" applyFont="1" applyBorder="1" applyAlignment="1" applyProtection="1">
      <alignment horizontal="center" vertical="center"/>
      <protection locked="0"/>
    </xf>
    <xf numFmtId="1" fontId="19" fillId="0" borderId="189" xfId="2" applyNumberFormat="1" applyFont="1" applyBorder="1" applyAlignment="1" applyProtection="1">
      <alignment horizontal="center" vertical="center"/>
      <protection locked="0"/>
    </xf>
    <xf numFmtId="0" fontId="18" fillId="0" borderId="206" xfId="2" applyBorder="1" applyAlignment="1" applyProtection="1">
      <alignment horizontal="center" wrapText="1"/>
      <protection locked="0"/>
    </xf>
    <xf numFmtId="0" fontId="18" fillId="0" borderId="207" xfId="2" applyBorder="1" applyAlignment="1" applyProtection="1">
      <alignment horizontal="center" wrapText="1"/>
      <protection locked="0"/>
    </xf>
    <xf numFmtId="0" fontId="22" fillId="0" borderId="82" xfId="2" applyFont="1" applyBorder="1" applyAlignment="1" applyProtection="1">
      <alignment horizontal="left" vertical="center" textRotation="90"/>
      <protection locked="0"/>
    </xf>
    <xf numFmtId="0" fontId="22" fillId="0" borderId="80" xfId="2" applyFont="1" applyBorder="1" applyAlignment="1" applyProtection="1">
      <alignment horizontal="left" vertical="center" textRotation="90"/>
      <protection locked="0"/>
    </xf>
    <xf numFmtId="0" fontId="22" fillId="0" borderId="85" xfId="2" applyFont="1" applyBorder="1" applyAlignment="1" applyProtection="1">
      <alignment horizontal="left" vertical="center" textRotation="90"/>
      <protection locked="0"/>
    </xf>
    <xf numFmtId="0" fontId="22" fillId="0" borderId="122" xfId="2" applyFont="1" applyBorder="1" applyAlignment="1" applyProtection="1">
      <alignment horizontal="center" vertical="center" textRotation="90"/>
      <protection locked="0"/>
    </xf>
    <xf numFmtId="0" fontId="22" fillId="0" borderId="78" xfId="2" applyFont="1" applyBorder="1" applyAlignment="1" applyProtection="1">
      <alignment horizontal="center" vertical="center" textRotation="90"/>
      <protection locked="0"/>
    </xf>
    <xf numFmtId="0" fontId="22" fillId="0" borderId="83" xfId="2" applyFont="1" applyBorder="1" applyAlignment="1" applyProtection="1">
      <alignment horizontal="center" vertical="center" textRotation="90"/>
      <protection locked="0"/>
    </xf>
    <xf numFmtId="0" fontId="18" fillId="0" borderId="107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 wrapText="1"/>
      <protection locked="0"/>
    </xf>
    <xf numFmtId="1" fontId="18" fillId="0" borderId="136" xfId="2" applyNumberFormat="1" applyBorder="1" applyAlignment="1" applyProtection="1">
      <alignment horizontal="center" wrapText="1"/>
      <protection locked="0"/>
    </xf>
    <xf numFmtId="2" fontId="18" fillId="0" borderId="89" xfId="2" applyNumberFormat="1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5" xfId="2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9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0" fontId="22" fillId="0" borderId="81" xfId="2" applyFont="1" applyBorder="1" applyAlignment="1" applyProtection="1">
      <alignment horizontal="center" vertical="center"/>
      <protection locked="0"/>
    </xf>
    <xf numFmtId="0" fontId="22" fillId="0" borderId="82" xfId="2" applyFont="1" applyBorder="1" applyAlignment="1" applyProtection="1">
      <alignment horizontal="center" vertical="center"/>
      <protection locked="0"/>
    </xf>
    <xf numFmtId="0" fontId="18" fillId="0" borderId="161" xfId="2" applyBorder="1" applyAlignment="1" applyProtection="1">
      <alignment horizontal="center" wrapText="1"/>
      <protection locked="0"/>
    </xf>
    <xf numFmtId="0" fontId="18" fillId="0" borderId="215" xfId="2" applyBorder="1" applyAlignment="1" applyProtection="1">
      <alignment horizontal="center" wrapText="1"/>
      <protection locked="0"/>
    </xf>
    <xf numFmtId="0" fontId="18" fillId="0" borderId="162" xfId="2" applyBorder="1" applyAlignment="1" applyProtection="1">
      <alignment horizontal="center" wrapText="1"/>
      <protection locked="0"/>
    </xf>
    <xf numFmtId="0" fontId="22" fillId="0" borderId="86" xfId="2" applyFont="1" applyBorder="1" applyAlignment="1" applyProtection="1">
      <alignment horizontal="center" vertical="center" textRotation="90"/>
      <protection locked="0"/>
    </xf>
    <xf numFmtId="0" fontId="22" fillId="0" borderId="78" xfId="2" applyFont="1" applyBorder="1" applyAlignment="1" applyProtection="1">
      <alignment horizontal="center" vertical="center"/>
      <protection locked="0"/>
    </xf>
    <xf numFmtId="0" fontId="22" fillId="0" borderId="86" xfId="2" applyFont="1" applyBorder="1" applyAlignment="1" applyProtection="1">
      <alignment horizontal="center" vertical="center"/>
      <protection locked="0"/>
    </xf>
    <xf numFmtId="0" fontId="22" fillId="0" borderId="97" xfId="2" applyFont="1" applyBorder="1" applyAlignment="1" applyProtection="1">
      <alignment horizontal="center"/>
      <protection locked="0"/>
    </xf>
    <xf numFmtId="0" fontId="22" fillId="0" borderId="98" xfId="2" applyFont="1" applyBorder="1" applyAlignment="1" applyProtection="1">
      <alignment horizontal="center"/>
      <protection locked="0"/>
    </xf>
    <xf numFmtId="0" fontId="22" fillId="0" borderId="196" xfId="2" applyFont="1" applyBorder="1" applyAlignment="1" applyProtection="1">
      <alignment horizontal="center" vertical="center" textRotation="90" wrapText="1"/>
      <protection locked="0"/>
    </xf>
    <xf numFmtId="0" fontId="22" fillId="0" borderId="79" xfId="2" applyFont="1" applyBorder="1" applyAlignment="1" applyProtection="1">
      <alignment horizontal="center" vertical="center" textRotation="90" wrapText="1"/>
      <protection locked="0"/>
    </xf>
    <xf numFmtId="0" fontId="22" fillId="0" borderId="120" xfId="2" applyFont="1" applyBorder="1" applyAlignment="1" applyProtection="1">
      <alignment horizontal="center" vertical="center" textRotation="90" wrapText="1"/>
      <protection locked="0"/>
    </xf>
    <xf numFmtId="0" fontId="22" fillId="0" borderId="198" xfId="2" applyFont="1" applyBorder="1" applyAlignment="1" applyProtection="1">
      <alignment horizontal="left" vertical="center" textRotation="90" wrapText="1"/>
      <protection locked="0"/>
    </xf>
    <xf numFmtId="0" fontId="22" fillId="0" borderId="80" xfId="2" applyFont="1" applyBorder="1" applyAlignment="1" applyProtection="1">
      <alignment horizontal="left" vertical="center" textRotation="90" wrapText="1"/>
      <protection locked="0"/>
    </xf>
    <xf numFmtId="0" fontId="22" fillId="0" borderId="121" xfId="2" applyFont="1" applyBorder="1" applyAlignment="1" applyProtection="1">
      <alignment horizontal="left" vertical="center" textRotation="90" wrapText="1"/>
      <protection locked="0"/>
    </xf>
    <xf numFmtId="0" fontId="22" fillId="0" borderId="142" xfId="2" applyFont="1" applyBorder="1" applyAlignment="1" applyProtection="1">
      <alignment horizontal="center" vertical="center" textRotation="90" wrapText="1"/>
      <protection locked="0"/>
    </xf>
    <xf numFmtId="0" fontId="22" fillId="0" borderId="78" xfId="2" applyFont="1" applyBorder="1" applyAlignment="1" applyProtection="1">
      <alignment horizontal="center" vertical="center" textRotation="90" wrapText="1"/>
      <protection locked="0"/>
    </xf>
    <xf numFmtId="0" fontId="22" fillId="0" borderId="111" xfId="2" applyFont="1" applyBorder="1" applyAlignment="1" applyProtection="1">
      <alignment horizontal="center" vertical="center" textRotation="90" wrapText="1"/>
      <protection locked="0"/>
    </xf>
    <xf numFmtId="0" fontId="22" fillId="0" borderId="81" xfId="2" applyFont="1" applyBorder="1" applyAlignment="1" applyProtection="1">
      <alignment horizontal="right" vertical="center" textRotation="90"/>
      <protection locked="0"/>
    </xf>
    <xf numFmtId="0" fontId="22" fillId="0" borderId="79" xfId="2" applyFont="1" applyBorder="1" applyAlignment="1" applyProtection="1">
      <alignment horizontal="right" vertical="center" textRotation="90"/>
      <protection locked="0"/>
    </xf>
    <xf numFmtId="0" fontId="22" fillId="0" borderId="84" xfId="2" applyFont="1" applyBorder="1" applyAlignment="1" applyProtection="1">
      <alignment horizontal="right" vertical="center" textRotation="90"/>
      <protection locked="0"/>
    </xf>
    <xf numFmtId="0" fontId="22" fillId="0" borderId="197" xfId="2" applyFont="1" applyBorder="1" applyAlignment="1" applyProtection="1">
      <alignment horizontal="right" vertical="center" textRotation="90" wrapText="1"/>
      <protection locked="0"/>
    </xf>
    <xf numFmtId="0" fontId="22" fillId="0" borderId="171" xfId="2" applyFont="1" applyBorder="1" applyAlignment="1" applyProtection="1">
      <alignment horizontal="right" vertical="center" textRotation="90" wrapText="1"/>
      <protection locked="0"/>
    </xf>
    <xf numFmtId="0" fontId="22" fillId="0" borderId="178" xfId="2" applyFont="1" applyBorder="1" applyAlignment="1" applyProtection="1">
      <alignment horizontal="right" vertical="center" textRotation="90" wrapText="1"/>
      <protection locked="0"/>
    </xf>
    <xf numFmtId="0" fontId="22" fillId="0" borderId="198" xfId="2" quotePrefix="1" applyFont="1" applyBorder="1" applyAlignment="1" applyProtection="1">
      <alignment horizontal="left" vertical="center" textRotation="90" wrapText="1"/>
      <protection locked="0"/>
    </xf>
    <xf numFmtId="0" fontId="22" fillId="0" borderId="199" xfId="2" applyFont="1" applyBorder="1" applyAlignment="1" applyProtection="1">
      <alignment horizontal="center" vertical="center"/>
      <protection locked="0"/>
    </xf>
    <xf numFmtId="0" fontId="22" fillId="0" borderId="200" xfId="2" applyFont="1" applyBorder="1" applyAlignment="1" applyProtection="1">
      <alignment horizontal="center" vertical="center"/>
      <protection locked="0"/>
    </xf>
    <xf numFmtId="0" fontId="22" fillId="0" borderId="201" xfId="2" applyFont="1" applyBorder="1" applyAlignment="1" applyProtection="1">
      <alignment horizontal="center"/>
      <protection locked="0"/>
    </xf>
    <xf numFmtId="0" fontId="22" fillId="0" borderId="202" xfId="2" applyFont="1" applyBorder="1" applyAlignment="1" applyProtection="1">
      <alignment horizontal="center"/>
      <protection locked="0"/>
    </xf>
    <xf numFmtId="0" fontId="22" fillId="0" borderId="196" xfId="2" applyFont="1" applyBorder="1" applyAlignment="1" applyProtection="1">
      <alignment horizontal="right" vertical="center" textRotation="90" wrapText="1"/>
      <protection locked="0"/>
    </xf>
    <xf numFmtId="0" fontId="22" fillId="0" borderId="79" xfId="2" applyFont="1" applyBorder="1" applyAlignment="1" applyProtection="1">
      <alignment horizontal="right" vertical="center" textRotation="90" wrapText="1"/>
      <protection locked="0"/>
    </xf>
    <xf numFmtId="0" fontId="22" fillId="0" borderId="120" xfId="2" applyFont="1" applyBorder="1" applyAlignment="1" applyProtection="1">
      <alignment horizontal="right" vertical="center" textRotation="90" wrapText="1"/>
      <protection locked="0"/>
    </xf>
    <xf numFmtId="0" fontId="22" fillId="0" borderId="204" xfId="2" applyFont="1" applyBorder="1" applyAlignment="1" applyProtection="1">
      <alignment horizontal="center" vertical="center" textRotation="90" wrapText="1"/>
      <protection locked="0"/>
    </xf>
    <xf numFmtId="0" fontId="22" fillId="0" borderId="0" xfId="2" applyFont="1" applyAlignment="1" applyProtection="1">
      <alignment horizontal="center" vertical="center" textRotation="90" wrapText="1"/>
      <protection locked="0"/>
    </xf>
    <xf numFmtId="0" fontId="22" fillId="0" borderId="179" xfId="2" applyFont="1" applyBorder="1" applyAlignment="1" applyProtection="1">
      <alignment horizontal="center" vertical="center" textRotation="90" wrapText="1"/>
      <protection locked="0"/>
    </xf>
    <xf numFmtId="166" fontId="22" fillId="0" borderId="148" xfId="2" applyNumberFormat="1" applyFont="1" applyBorder="1" applyAlignment="1" applyProtection="1">
      <alignment horizontal="center" vertical="center"/>
      <protection locked="0"/>
    </xf>
    <xf numFmtId="166" fontId="22" fillId="0" borderId="78" xfId="2" applyNumberFormat="1" applyFont="1" applyBorder="1" applyAlignment="1" applyProtection="1">
      <alignment horizontal="center" vertical="center"/>
      <protection locked="0"/>
    </xf>
    <xf numFmtId="166" fontId="22" fillId="0" borderId="174" xfId="2" applyNumberFormat="1" applyFont="1" applyBorder="1" applyAlignment="1" applyProtection="1">
      <alignment horizontal="center" vertical="center"/>
      <protection locked="0"/>
    </xf>
    <xf numFmtId="166" fontId="22" fillId="0" borderId="111" xfId="2" applyNumberFormat="1" applyFont="1" applyBorder="1" applyAlignment="1" applyProtection="1">
      <alignment horizontal="center" vertical="center"/>
      <protection locked="0"/>
    </xf>
    <xf numFmtId="166" fontId="22" fillId="0" borderId="150" xfId="2" applyNumberFormat="1" applyFont="1" applyBorder="1" applyAlignment="1" applyProtection="1">
      <alignment horizontal="center" vertical="center"/>
      <protection locked="0"/>
    </xf>
    <xf numFmtId="166" fontId="22" fillId="0" borderId="151" xfId="2" applyNumberFormat="1" applyFont="1" applyBorder="1" applyAlignment="1" applyProtection="1">
      <alignment horizontal="center" vertical="center"/>
      <protection locked="0"/>
    </xf>
    <xf numFmtId="166" fontId="22" fillId="0" borderId="79" xfId="2" applyNumberFormat="1" applyFont="1" applyBorder="1" applyAlignment="1" applyProtection="1">
      <alignment horizontal="center" vertical="center"/>
      <protection locked="0"/>
    </xf>
    <xf numFmtId="166" fontId="22" fillId="0" borderId="80" xfId="2" applyNumberFormat="1" applyFont="1" applyBorder="1" applyAlignment="1" applyProtection="1">
      <alignment horizontal="center" vertical="center"/>
      <protection locked="0"/>
    </xf>
    <xf numFmtId="0" fontId="22" fillId="0" borderId="168" xfId="2" applyFont="1" applyBorder="1" applyAlignment="1" applyProtection="1">
      <alignment horizontal="right" vertical="center" textRotation="90"/>
      <protection locked="0"/>
    </xf>
    <xf numFmtId="0" fontId="22" fillId="0" borderId="166" xfId="2" applyFont="1" applyBorder="1" applyAlignment="1" applyProtection="1">
      <alignment horizontal="right" vertical="center" textRotation="90"/>
      <protection locked="0"/>
    </xf>
    <xf numFmtId="0" fontId="22" fillId="0" borderId="167" xfId="2" applyFont="1" applyBorder="1" applyAlignment="1" applyProtection="1">
      <alignment horizontal="right" vertical="center" textRotation="90"/>
      <protection locked="0"/>
    </xf>
    <xf numFmtId="0" fontId="22" fillId="0" borderId="168" xfId="2" applyFont="1" applyBorder="1" applyAlignment="1" applyProtection="1">
      <alignment horizontal="left" vertical="center" textRotation="90"/>
      <protection locked="0"/>
    </xf>
    <xf numFmtId="0" fontId="22" fillId="0" borderId="166" xfId="2" applyFont="1" applyBorder="1" applyAlignment="1" applyProtection="1">
      <alignment horizontal="left" vertical="center" textRotation="90"/>
      <protection locked="0"/>
    </xf>
    <xf numFmtId="0" fontId="22" fillId="0" borderId="167" xfId="2" applyFont="1" applyBorder="1" applyAlignment="1" applyProtection="1">
      <alignment horizontal="left" vertical="center" textRotation="90"/>
      <protection locked="0"/>
    </xf>
    <xf numFmtId="0" fontId="22" fillId="0" borderId="164" xfId="2" applyFont="1" applyBorder="1" applyAlignment="1" applyProtection="1">
      <alignment horizontal="center"/>
      <protection locked="0"/>
    </xf>
    <xf numFmtId="0" fontId="22" fillId="0" borderId="203" xfId="2" applyFont="1" applyBorder="1" applyAlignment="1" applyProtection="1">
      <alignment horizontal="center"/>
      <protection locked="0"/>
    </xf>
    <xf numFmtId="0" fontId="22" fillId="0" borderId="205" xfId="2" applyFont="1" applyBorder="1" applyAlignment="1" applyProtection="1">
      <alignment horizontal="center" vertical="center"/>
      <protection locked="0"/>
    </xf>
    <xf numFmtId="0" fontId="18" fillId="0" borderId="101" xfId="2" applyBorder="1" applyAlignment="1" applyProtection="1">
      <alignment horizontal="center"/>
      <protection locked="0"/>
    </xf>
    <xf numFmtId="0" fontId="18" fillId="0" borderId="102" xfId="2" applyBorder="1" applyAlignment="1" applyProtection="1">
      <alignment horizontal="center"/>
      <protection locked="0"/>
    </xf>
    <xf numFmtId="0" fontId="22" fillId="0" borderId="99" xfId="2" applyFont="1" applyBorder="1" applyAlignment="1" applyProtection="1">
      <alignment horizontal="center"/>
      <protection locked="0"/>
    </xf>
    <xf numFmtId="0" fontId="22" fillId="0" borderId="100" xfId="2" applyFont="1" applyBorder="1" applyAlignment="1" applyProtection="1">
      <alignment horizontal="center"/>
      <protection locked="0"/>
    </xf>
    <xf numFmtId="0" fontId="22" fillId="0" borderId="159" xfId="2" applyFont="1" applyBorder="1" applyAlignment="1" applyProtection="1">
      <alignment horizontal="center" vertical="center"/>
      <protection locked="0"/>
    </xf>
    <xf numFmtId="0" fontId="22" fillId="0" borderId="160" xfId="2" applyFont="1" applyBorder="1" applyAlignment="1" applyProtection="1">
      <alignment horizontal="center" vertical="center"/>
      <protection locked="0"/>
    </xf>
    <xf numFmtId="0" fontId="22" fillId="0" borderId="122" xfId="2" applyFont="1" applyBorder="1" applyAlignment="1" applyProtection="1">
      <alignment horizontal="center" vertical="center" textRotation="90" wrapText="1"/>
      <protection locked="0"/>
    </xf>
    <xf numFmtId="0" fontId="22" fillId="0" borderId="83" xfId="2" applyFont="1" applyBorder="1" applyAlignment="1" applyProtection="1">
      <alignment horizontal="center" vertical="center" textRotation="90" wrapText="1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4" xfId="2" applyBorder="1" applyAlignment="1" applyProtection="1">
      <alignment horizontal="center"/>
      <protection locked="0"/>
    </xf>
    <xf numFmtId="1" fontId="18" fillId="0" borderId="75" xfId="2" applyNumberFormat="1" applyBorder="1" applyAlignment="1" applyProtection="1">
      <alignment horizontal="center"/>
      <protection locked="0"/>
    </xf>
    <xf numFmtId="1" fontId="18" fillId="0" borderId="73" xfId="2" applyNumberFormat="1" applyBorder="1" applyAlignment="1" applyProtection="1">
      <alignment horizontal="center"/>
      <protection locked="0"/>
    </xf>
    <xf numFmtId="2" fontId="18" fillId="0" borderId="161" xfId="2" applyNumberFormat="1" applyBorder="1" applyAlignment="1" applyProtection="1">
      <alignment horizontal="center"/>
      <protection locked="0"/>
    </xf>
    <xf numFmtId="2" fontId="18" fillId="0" borderId="162" xfId="2" applyNumberFormat="1" applyBorder="1" applyAlignment="1" applyProtection="1">
      <alignment horizontal="center"/>
      <protection locked="0"/>
    </xf>
    <xf numFmtId="2" fontId="18" fillId="0" borderId="180" xfId="2" applyNumberFormat="1" applyBorder="1" applyAlignment="1" applyProtection="1">
      <alignment horizontal="center"/>
      <protection locked="0"/>
    </xf>
    <xf numFmtId="0" fontId="18" fillId="0" borderId="181" xfId="2" applyBorder="1" applyAlignment="1" applyProtection="1">
      <alignment horizontal="center"/>
      <protection locked="0"/>
    </xf>
    <xf numFmtId="0" fontId="18" fillId="0" borderId="521" xfId="2" applyBorder="1" applyAlignment="1" applyProtection="1">
      <alignment horizontal="center" vertical="center"/>
      <protection locked="0"/>
    </xf>
    <xf numFmtId="0" fontId="18" fillId="0" borderId="429" xfId="2" applyBorder="1" applyAlignment="1" applyProtection="1">
      <alignment horizontal="center" vertical="center"/>
      <protection locked="0"/>
    </xf>
    <xf numFmtId="1" fontId="18" fillId="0" borderId="518" xfId="2" applyNumberFormat="1" applyBorder="1" applyAlignment="1" applyProtection="1">
      <alignment horizontal="center" vertical="center"/>
      <protection locked="0"/>
    </xf>
    <xf numFmtId="1" fontId="18" fillId="0" borderId="526" xfId="2" applyNumberFormat="1" applyBorder="1" applyAlignment="1" applyProtection="1">
      <alignment horizontal="center" vertical="center"/>
      <protection locked="0"/>
    </xf>
    <xf numFmtId="1" fontId="18" fillId="0" borderId="519" xfId="2" applyNumberFormat="1" applyBorder="1" applyAlignment="1" applyProtection="1">
      <alignment horizontal="center" vertical="center"/>
      <protection locked="0"/>
    </xf>
    <xf numFmtId="1" fontId="18" fillId="0" borderId="527" xfId="2" applyNumberFormat="1" applyBorder="1" applyAlignment="1" applyProtection="1">
      <alignment horizontal="center" vertical="center"/>
      <protection locked="0"/>
    </xf>
    <xf numFmtId="2" fontId="18" fillId="0" borderId="528" xfId="2" applyNumberFormat="1" applyBorder="1" applyAlignment="1" applyProtection="1">
      <alignment horizontal="center" vertical="center"/>
      <protection locked="0"/>
    </xf>
    <xf numFmtId="2" fontId="18" fillId="0" borderId="529" xfId="2" applyNumberFormat="1" applyBorder="1" applyAlignment="1" applyProtection="1">
      <alignment horizontal="center" vertical="center"/>
      <protection locked="0"/>
    </xf>
    <xf numFmtId="2" fontId="18" fillId="0" borderId="530" xfId="2" applyNumberFormat="1" applyBorder="1" applyAlignment="1" applyProtection="1">
      <alignment horizontal="center" vertical="center"/>
      <protection locked="0"/>
    </xf>
    <xf numFmtId="1" fontId="18" fillId="0" borderId="531" xfId="2" applyNumberFormat="1" applyBorder="1" applyAlignment="1" applyProtection="1">
      <alignment horizontal="center" vertical="center"/>
      <protection locked="0"/>
    </xf>
    <xf numFmtId="0" fontId="18" fillId="0" borderId="520" xfId="2" applyBorder="1" applyAlignment="1" applyProtection="1">
      <alignment horizontal="center" vertical="center"/>
      <protection locked="0"/>
    </xf>
    <xf numFmtId="0" fontId="18" fillId="0" borderId="525" xfId="2" applyBorder="1" applyAlignment="1" applyProtection="1">
      <alignment horizontal="center" vertical="center"/>
      <protection locked="0"/>
    </xf>
    <xf numFmtId="0" fontId="26" fillId="0" borderId="523" xfId="2" applyFont="1" applyBorder="1" applyAlignment="1" applyProtection="1">
      <alignment horizontal="center" vertical="center"/>
      <protection locked="0"/>
    </xf>
    <xf numFmtId="0" fontId="26" fillId="0" borderId="524" xfId="2" applyFont="1" applyBorder="1" applyAlignment="1" applyProtection="1">
      <alignment horizontal="center" vertical="center"/>
      <protection locked="0"/>
    </xf>
    <xf numFmtId="0" fontId="26" fillId="0" borderId="429" xfId="2" applyFont="1" applyBorder="1" applyAlignment="1" applyProtection="1">
      <alignment horizontal="center" vertical="center"/>
      <protection locked="0"/>
    </xf>
    <xf numFmtId="1" fontId="18" fillId="0" borderId="513" xfId="2" applyNumberFormat="1" applyBorder="1" applyAlignment="1" applyProtection="1">
      <alignment horizontal="center" vertical="center"/>
      <protection locked="0"/>
    </xf>
    <xf numFmtId="1" fontId="18" fillId="0" borderId="525" xfId="2" applyNumberFormat="1" applyBorder="1" applyAlignment="1" applyProtection="1">
      <alignment horizontal="center" vertical="center"/>
      <protection locked="0"/>
    </xf>
    <xf numFmtId="1" fontId="18" fillId="0" borderId="514" xfId="2" applyNumberFormat="1" applyBorder="1" applyAlignment="1" applyProtection="1">
      <alignment horizontal="center" vertical="center"/>
      <protection locked="0"/>
    </xf>
    <xf numFmtId="1" fontId="18" fillId="0" borderId="515" xfId="2" applyNumberFormat="1" applyBorder="1" applyAlignment="1" applyProtection="1">
      <alignment horizontal="center" vertical="center"/>
      <protection locked="0"/>
    </xf>
    <xf numFmtId="1" fontId="18" fillId="0" borderId="496" xfId="2" applyNumberFormat="1" applyBorder="1" applyAlignment="1" applyProtection="1">
      <alignment horizontal="center" vertical="center"/>
      <protection locked="0"/>
    </xf>
    <xf numFmtId="1" fontId="18" fillId="0" borderId="429" xfId="2" applyNumberFormat="1" applyBorder="1" applyAlignment="1" applyProtection="1">
      <alignment horizontal="center" vertical="center"/>
      <protection locked="0"/>
    </xf>
    <xf numFmtId="1" fontId="18" fillId="0" borderId="516" xfId="2" applyNumberFormat="1" applyBorder="1" applyAlignment="1" applyProtection="1">
      <alignment horizontal="center" vertical="center"/>
      <protection locked="0"/>
    </xf>
    <xf numFmtId="1" fontId="18" fillId="0" borderId="524" xfId="2" applyNumberFormat="1" applyBorder="1" applyAlignment="1" applyProtection="1">
      <alignment horizontal="center" vertical="center"/>
      <protection locked="0"/>
    </xf>
    <xf numFmtId="1" fontId="18" fillId="0" borderId="419" xfId="2" applyNumberFormat="1" applyBorder="1" applyAlignment="1" applyProtection="1">
      <alignment horizontal="center" vertical="center"/>
      <protection locked="0"/>
    </xf>
    <xf numFmtId="1" fontId="18" fillId="0" borderId="517" xfId="2" applyNumberFormat="1" applyBorder="1" applyAlignment="1" applyProtection="1">
      <alignment horizontal="center" vertical="center"/>
      <protection locked="0"/>
    </xf>
    <xf numFmtId="1" fontId="18" fillId="0" borderId="151" xfId="2" applyNumberFormat="1" applyBorder="1" applyAlignment="1" applyProtection="1">
      <alignment horizontal="center" vertical="center"/>
      <protection locked="0"/>
    </xf>
    <xf numFmtId="2" fontId="18" fillId="0" borderId="335" xfId="2" applyNumberFormat="1" applyBorder="1" applyAlignment="1" applyProtection="1">
      <alignment horizontal="center"/>
      <protection locked="0"/>
    </xf>
    <xf numFmtId="0" fontId="18" fillId="0" borderId="398" xfId="2" applyBorder="1" applyAlignment="1" applyProtection="1">
      <alignment horizontal="center"/>
      <protection locked="0"/>
    </xf>
    <xf numFmtId="1" fontId="18" fillId="0" borderId="509" xfId="2" applyNumberFormat="1" applyBorder="1" applyAlignment="1" applyProtection="1">
      <alignment horizontal="center"/>
      <protection locked="0"/>
    </xf>
    <xf numFmtId="1" fontId="18" fillId="0" borderId="510" xfId="2" applyNumberFormat="1" applyBorder="1" applyAlignment="1" applyProtection="1">
      <alignment horizontal="center"/>
      <protection locked="0"/>
    </xf>
    <xf numFmtId="166" fontId="18" fillId="0" borderId="476" xfId="2" applyNumberFormat="1" applyBorder="1" applyAlignment="1" applyProtection="1">
      <alignment horizontal="right" vertical="center"/>
      <protection locked="0"/>
    </xf>
    <xf numFmtId="166" fontId="18" fillId="0" borderId="497" xfId="2" applyNumberFormat="1" applyBorder="1" applyAlignment="1" applyProtection="1">
      <alignment horizontal="right" vertical="center"/>
      <protection locked="0"/>
    </xf>
    <xf numFmtId="166" fontId="18" fillId="0" borderId="394" xfId="2" applyNumberFormat="1" applyBorder="1" applyAlignment="1" applyProtection="1">
      <alignment horizontal="right" vertical="center"/>
      <protection locked="0"/>
    </xf>
    <xf numFmtId="0" fontId="0" fillId="0" borderId="332" xfId="0" applyBorder="1" applyAlignment="1">
      <alignment horizontal="center" vertical="center" wrapText="1"/>
    </xf>
    <xf numFmtId="0" fontId="0" fillId="0" borderId="395" xfId="0" applyBorder="1" applyAlignment="1">
      <alignment horizontal="center" vertical="center" wrapText="1"/>
    </xf>
    <xf numFmtId="0" fontId="0" fillId="0" borderId="402" xfId="0" applyBorder="1" applyAlignment="1">
      <alignment horizontal="center" vertical="center" wrapText="1"/>
    </xf>
    <xf numFmtId="0" fontId="0" fillId="0" borderId="75" xfId="0" applyBorder="1" applyAlignment="1">
      <alignment vertical="center" wrapText="1"/>
    </xf>
    <xf numFmtId="0" fontId="0" fillId="0" borderId="506" xfId="0" applyBorder="1" applyAlignment="1">
      <alignment vertical="center" wrapText="1"/>
    </xf>
    <xf numFmtId="0" fontId="0" fillId="0" borderId="504" xfId="0" applyBorder="1" applyAlignment="1">
      <alignment vertical="center" wrapText="1"/>
    </xf>
    <xf numFmtId="2" fontId="18" fillId="0" borderId="332" xfId="2" applyNumberFormat="1" applyBorder="1" applyAlignment="1" applyProtection="1">
      <alignment horizontal="center" vertical="center"/>
      <protection locked="0"/>
    </xf>
    <xf numFmtId="2" fontId="18" fillId="0" borderId="395" xfId="2" applyNumberFormat="1" applyBorder="1" applyAlignment="1" applyProtection="1">
      <alignment horizontal="center" vertical="center"/>
      <protection locked="0"/>
    </xf>
    <xf numFmtId="2" fontId="18" fillId="0" borderId="507" xfId="2" applyNumberFormat="1" applyBorder="1" applyAlignment="1" applyProtection="1">
      <alignment horizontal="center"/>
      <protection locked="0"/>
    </xf>
    <xf numFmtId="2" fontId="18" fillId="0" borderId="508" xfId="2" applyNumberFormat="1" applyBorder="1" applyAlignment="1" applyProtection="1">
      <alignment horizontal="center"/>
      <protection locked="0"/>
    </xf>
    <xf numFmtId="2" fontId="18" fillId="0" borderId="518" xfId="2" applyNumberFormat="1" applyBorder="1" applyAlignment="1" applyProtection="1">
      <alignment horizontal="center" vertical="center"/>
      <protection locked="0"/>
    </xf>
    <xf numFmtId="0" fontId="18" fillId="0" borderId="526" xfId="2" applyBorder="1" applyAlignment="1" applyProtection="1">
      <alignment horizontal="center" vertical="center"/>
      <protection locked="0"/>
    </xf>
    <xf numFmtId="0" fontId="18" fillId="0" borderId="335" xfId="2" applyBorder="1" applyAlignment="1" applyProtection="1">
      <alignment horizontal="center" wrapText="1"/>
      <protection locked="0"/>
    </xf>
    <xf numFmtId="0" fontId="18" fillId="0" borderId="398" xfId="2" applyBorder="1" applyAlignment="1" applyProtection="1">
      <alignment horizontal="center" wrapText="1"/>
      <protection locked="0"/>
    </xf>
    <xf numFmtId="0" fontId="0" fillId="0" borderId="335" xfId="0" applyBorder="1" applyAlignment="1">
      <alignment horizontal="center" wrapText="1"/>
    </xf>
    <xf numFmtId="0" fontId="0" fillId="0" borderId="397" xfId="0" applyBorder="1" applyAlignment="1">
      <alignment horizontal="center" wrapText="1"/>
    </xf>
    <xf numFmtId="0" fontId="0" fillId="0" borderId="398" xfId="0" applyBorder="1" applyAlignment="1">
      <alignment horizontal="center" wrapText="1"/>
    </xf>
    <xf numFmtId="1" fontId="18" fillId="0" borderId="335" xfId="2" applyNumberFormat="1" applyBorder="1" applyAlignment="1" applyProtection="1">
      <alignment horizontal="center" vertical="center"/>
      <protection locked="0"/>
    </xf>
    <xf numFmtId="1" fontId="18" fillId="0" borderId="397" xfId="2" applyNumberFormat="1" applyBorder="1" applyAlignment="1" applyProtection="1">
      <alignment horizontal="center" vertical="center"/>
      <protection locked="0"/>
    </xf>
    <xf numFmtId="1" fontId="18" fillId="0" borderId="398" xfId="2" applyNumberFormat="1" applyBorder="1" applyAlignment="1" applyProtection="1">
      <alignment horizontal="center" vertical="center"/>
      <protection locked="0"/>
    </xf>
    <xf numFmtId="1" fontId="18" fillId="0" borderId="503" xfId="2" applyNumberFormat="1" applyBorder="1" applyAlignment="1" applyProtection="1">
      <alignment horizontal="center" vertical="center"/>
      <protection locked="0"/>
    </xf>
    <xf numFmtId="1" fontId="18" fillId="0" borderId="500" xfId="2" applyNumberFormat="1" applyBorder="1" applyAlignment="1" applyProtection="1">
      <alignment horizontal="center" vertical="center"/>
      <protection locked="0"/>
    </xf>
    <xf numFmtId="0" fontId="0" fillId="0" borderId="509" xfId="0" applyBorder="1" applyAlignment="1">
      <alignment horizontal="center" vertical="center" wrapText="1"/>
    </xf>
    <xf numFmtId="0" fontId="0" fillId="0" borderId="510" xfId="0" applyBorder="1" applyAlignment="1">
      <alignment horizontal="center" vertical="center" wrapText="1"/>
    </xf>
    <xf numFmtId="0" fontId="0" fillId="0" borderId="511" xfId="0" applyBorder="1" applyAlignment="1">
      <alignment horizontal="center" vertical="center" wrapText="1"/>
    </xf>
    <xf numFmtId="2" fontId="18" fillId="0" borderId="335" xfId="2" applyNumberFormat="1" applyBorder="1" applyAlignment="1" applyProtection="1">
      <alignment horizontal="center" vertical="center"/>
      <protection locked="0"/>
    </xf>
    <xf numFmtId="2" fontId="18" fillId="0" borderId="398" xfId="2" applyNumberFormat="1" applyBorder="1" applyAlignment="1" applyProtection="1">
      <alignment horizontal="center" vertical="center"/>
      <protection locked="0"/>
    </xf>
    <xf numFmtId="0" fontId="18" fillId="0" borderId="476" xfId="2" applyBorder="1" applyAlignment="1" applyProtection="1">
      <alignment horizontal="center" wrapText="1"/>
      <protection locked="0"/>
    </xf>
    <xf numFmtId="0" fontId="18" fillId="0" borderId="394" xfId="2" applyBorder="1" applyAlignment="1" applyProtection="1">
      <alignment horizontal="center" wrapText="1"/>
      <protection locked="0"/>
    </xf>
    <xf numFmtId="0" fontId="0" fillId="0" borderId="476" xfId="0" applyBorder="1" applyAlignment="1">
      <alignment horizontal="center" wrapText="1"/>
    </xf>
    <xf numFmtId="0" fontId="0" fillId="0" borderId="497" xfId="0" applyBorder="1" applyAlignment="1">
      <alignment horizontal="center" wrapText="1"/>
    </xf>
    <xf numFmtId="0" fontId="0" fillId="0" borderId="394" xfId="0" applyBorder="1" applyAlignment="1">
      <alignment horizontal="center" wrapText="1"/>
    </xf>
    <xf numFmtId="1" fontId="18" fillId="0" borderId="476" xfId="2" applyNumberFormat="1" applyBorder="1" applyAlignment="1" applyProtection="1">
      <alignment horizontal="center"/>
      <protection locked="0"/>
    </xf>
    <xf numFmtId="1" fontId="18" fillId="0" borderId="394" xfId="2" applyNumberFormat="1" applyBorder="1" applyAlignment="1" applyProtection="1">
      <alignment horizontal="center"/>
      <protection locked="0"/>
    </xf>
    <xf numFmtId="0" fontId="18" fillId="0" borderId="476" xfId="2" applyBorder="1" applyAlignment="1" applyProtection="1">
      <alignment horizontal="center"/>
      <protection locked="0"/>
    </xf>
    <xf numFmtId="0" fontId="18" fillId="0" borderId="394" xfId="2" applyBorder="1" applyAlignment="1" applyProtection="1">
      <alignment horizontal="center"/>
      <protection locked="0"/>
    </xf>
    <xf numFmtId="0" fontId="18" fillId="0" borderId="497" xfId="2" applyBorder="1" applyAlignment="1" applyProtection="1">
      <alignment horizontal="center"/>
      <protection locked="0"/>
    </xf>
    <xf numFmtId="1" fontId="0" fillId="0" borderId="476" xfId="0" applyNumberFormat="1" applyBorder="1" applyAlignment="1">
      <alignment horizontal="center" wrapText="1"/>
    </xf>
    <xf numFmtId="1" fontId="0" fillId="0" borderId="497" xfId="0" applyNumberFormat="1" applyBorder="1" applyAlignment="1">
      <alignment horizontal="center" wrapText="1"/>
    </xf>
    <xf numFmtId="1" fontId="0" fillId="0" borderId="394" xfId="0" applyNumberFormat="1" applyBorder="1" applyAlignment="1">
      <alignment horizontal="center" wrapText="1"/>
    </xf>
    <xf numFmtId="0" fontId="0" fillId="0" borderId="403" xfId="0" applyBorder="1" applyAlignment="1">
      <alignment horizontal="center" wrapText="1"/>
    </xf>
    <xf numFmtId="0" fontId="18" fillId="0" borderId="396" xfId="2" applyBorder="1" applyAlignment="1" applyProtection="1">
      <alignment horizontal="center" wrapText="1"/>
      <protection locked="0"/>
    </xf>
    <xf numFmtId="0" fontId="0" fillId="0" borderId="396" xfId="0" applyBorder="1" applyAlignment="1">
      <alignment horizontal="center" wrapText="1"/>
    </xf>
    <xf numFmtId="0" fontId="18" fillId="0" borderId="396" xfId="2" applyBorder="1" applyAlignment="1" applyProtection="1">
      <alignment horizontal="center"/>
      <protection locked="0"/>
    </xf>
    <xf numFmtId="0" fontId="18" fillId="0" borderId="403" xfId="2" applyBorder="1" applyAlignment="1" applyProtection="1">
      <alignment horizontal="center"/>
      <protection locked="0"/>
    </xf>
    <xf numFmtId="1" fontId="18" fillId="0" borderId="396" xfId="2" applyNumberFormat="1" applyBorder="1" applyAlignment="1" applyProtection="1">
      <alignment horizontal="center"/>
      <protection locked="0"/>
    </xf>
    <xf numFmtId="1" fontId="0" fillId="0" borderId="396" xfId="0" applyNumberFormat="1" applyBorder="1" applyAlignment="1">
      <alignment horizontal="center" wrapText="1"/>
    </xf>
    <xf numFmtId="1" fontId="0" fillId="0" borderId="403" xfId="0" applyNumberFormat="1" applyBorder="1" applyAlignment="1">
      <alignment horizontal="center" wrapText="1"/>
    </xf>
    <xf numFmtId="0" fontId="18" fillId="0" borderId="475" xfId="2" applyBorder="1" applyAlignment="1" applyProtection="1">
      <alignment horizontal="center" wrapText="1"/>
      <protection locked="0"/>
    </xf>
    <xf numFmtId="0" fontId="0" fillId="0" borderId="477" xfId="0" applyBorder="1" applyAlignment="1">
      <alignment horizontal="center" wrapText="1"/>
    </xf>
    <xf numFmtId="0" fontId="0" fillId="0" borderId="475" xfId="0" applyBorder="1" applyAlignment="1">
      <alignment horizontal="center" wrapText="1"/>
    </xf>
    <xf numFmtId="1" fontId="18" fillId="0" borderId="475" xfId="2" applyNumberFormat="1" applyBorder="1" applyAlignment="1" applyProtection="1">
      <alignment horizontal="center"/>
      <protection locked="0"/>
    </xf>
    <xf numFmtId="0" fontId="18" fillId="0" borderId="475" xfId="2" applyBorder="1" applyAlignment="1" applyProtection="1">
      <alignment horizontal="center"/>
      <protection locked="0"/>
    </xf>
    <xf numFmtId="3" fontId="18" fillId="0" borderId="396" xfId="2" applyNumberFormat="1" applyBorder="1" applyAlignment="1" applyProtection="1">
      <alignment horizontal="center"/>
      <protection locked="0"/>
    </xf>
    <xf numFmtId="3" fontId="18" fillId="0" borderId="394" xfId="2" applyNumberFormat="1" applyBorder="1" applyAlignment="1" applyProtection="1">
      <alignment horizontal="center"/>
      <protection locked="0"/>
    </xf>
    <xf numFmtId="0" fontId="18" fillId="0" borderId="477" xfId="2" applyBorder="1" applyAlignment="1" applyProtection="1">
      <alignment horizontal="center"/>
      <protection locked="0"/>
    </xf>
    <xf numFmtId="1" fontId="0" fillId="0" borderId="477" xfId="0" applyNumberFormat="1" applyBorder="1" applyAlignment="1">
      <alignment horizontal="center" wrapText="1"/>
    </xf>
    <xf numFmtId="1" fontId="0" fillId="0" borderId="475" xfId="0" applyNumberFormat="1" applyBorder="1" applyAlignment="1">
      <alignment horizontal="center" wrapText="1"/>
    </xf>
    <xf numFmtId="1" fontId="18" fillId="0" borderId="485" xfId="2" applyNumberFormat="1" applyBorder="1" applyAlignment="1" applyProtection="1">
      <alignment horizontal="center"/>
      <protection locked="0"/>
    </xf>
    <xf numFmtId="1" fontId="18" fillId="0" borderId="480" xfId="2" applyNumberFormat="1" applyBorder="1" applyAlignment="1" applyProtection="1">
      <alignment horizontal="center"/>
      <protection locked="0"/>
    </xf>
    <xf numFmtId="0" fontId="18" fillId="0" borderId="476" xfId="2" applyBorder="1" applyAlignment="1" applyProtection="1">
      <alignment wrapText="1"/>
      <protection locked="0"/>
    </xf>
    <xf numFmtId="0" fontId="18" fillId="0" borderId="475" xfId="2" applyBorder="1" applyAlignment="1" applyProtection="1">
      <alignment wrapText="1"/>
      <protection locked="0"/>
    </xf>
    <xf numFmtId="0" fontId="18" fillId="0" borderId="490" xfId="2" applyBorder="1" applyAlignment="1" applyProtection="1">
      <alignment horizontal="center" wrapText="1"/>
      <protection locked="0"/>
    </xf>
    <xf numFmtId="0" fontId="18" fillId="0" borderId="488" xfId="2" applyBorder="1" applyAlignment="1" applyProtection="1">
      <alignment horizontal="center" wrapText="1"/>
      <protection locked="0"/>
    </xf>
    <xf numFmtId="0" fontId="0" fillId="0" borderId="490" xfId="0" applyBorder="1" applyAlignment="1">
      <alignment horizontal="center" wrapText="1"/>
    </xf>
    <xf numFmtId="0" fontId="0" fillId="0" borderId="491" xfId="0" applyBorder="1" applyAlignment="1">
      <alignment horizontal="center" wrapText="1"/>
    </xf>
    <xf numFmtId="0" fontId="0" fillId="0" borderId="488" xfId="0" applyBorder="1" applyAlignment="1">
      <alignment horizontal="center" wrapText="1"/>
    </xf>
    <xf numFmtId="1" fontId="18" fillId="0" borderId="490" xfId="2" applyNumberFormat="1" applyBorder="1" applyAlignment="1" applyProtection="1">
      <alignment horizontal="center"/>
      <protection locked="0"/>
    </xf>
    <xf numFmtId="1" fontId="18" fillId="0" borderId="488" xfId="2" applyNumberFormat="1" applyBorder="1" applyAlignment="1" applyProtection="1">
      <alignment horizontal="center"/>
      <protection locked="0"/>
    </xf>
    <xf numFmtId="0" fontId="0" fillId="0" borderId="482" xfId="0" applyBorder="1" applyAlignment="1">
      <alignment horizontal="center" wrapText="1"/>
    </xf>
    <xf numFmtId="0" fontId="0" fillId="0" borderId="483" xfId="0" applyBorder="1" applyAlignment="1">
      <alignment horizontal="center" wrapText="1"/>
    </xf>
    <xf numFmtId="0" fontId="0" fillId="0" borderId="484" xfId="0" applyBorder="1" applyAlignment="1">
      <alignment horizontal="center" wrapText="1"/>
    </xf>
    <xf numFmtId="1" fontId="18" fillId="0" borderId="476" xfId="2" applyNumberFormat="1" applyBorder="1" applyAlignment="1" applyProtection="1">
      <alignment horizontal="center" wrapText="1"/>
      <protection locked="0"/>
    </xf>
    <xf numFmtId="1" fontId="18" fillId="0" borderId="475" xfId="2" applyNumberFormat="1" applyBorder="1" applyAlignment="1" applyProtection="1">
      <alignment horizontal="center" wrapText="1"/>
      <protection locked="0"/>
    </xf>
    <xf numFmtId="1" fontId="18" fillId="0" borderId="542" xfId="2" applyNumberFormat="1" applyBorder="1" applyAlignment="1" applyProtection="1">
      <alignment horizontal="center"/>
      <protection locked="0"/>
    </xf>
    <xf numFmtId="0" fontId="18" fillId="0" borderId="455" xfId="2" applyBorder="1" applyAlignment="1" applyProtection="1">
      <alignment horizontal="center" vertical="center"/>
      <protection locked="0"/>
    </xf>
    <xf numFmtId="0" fontId="18" fillId="0" borderId="457" xfId="2" applyBorder="1" applyAlignment="1" applyProtection="1">
      <alignment horizontal="center" vertical="center"/>
      <protection locked="0"/>
    </xf>
    <xf numFmtId="0" fontId="18" fillId="0" borderId="456" xfId="2" applyBorder="1" applyAlignment="1" applyProtection="1">
      <alignment horizontal="center" vertical="center"/>
      <protection locked="0"/>
    </xf>
    <xf numFmtId="0" fontId="18" fillId="0" borderId="439" xfId="2" applyBorder="1" applyAlignment="1" applyProtection="1">
      <alignment horizontal="center" vertical="center"/>
      <protection locked="0"/>
    </xf>
    <xf numFmtId="0" fontId="18" fillId="0" borderId="440" xfId="2" applyBorder="1" applyAlignment="1" applyProtection="1">
      <alignment horizontal="center" vertical="center"/>
      <protection locked="0"/>
    </xf>
    <xf numFmtId="0" fontId="18" fillId="0" borderId="458" xfId="2" applyBorder="1" applyAlignment="1" applyProtection="1">
      <alignment horizontal="center" vertical="center"/>
      <protection locked="0"/>
    </xf>
    <xf numFmtId="0" fontId="18" fillId="0" borderId="459" xfId="2" applyBorder="1" applyAlignment="1" applyProtection="1">
      <alignment horizontal="center" vertical="center"/>
      <protection locked="0"/>
    </xf>
    <xf numFmtId="0" fontId="18" fillId="0" borderId="467" xfId="2" applyBorder="1" applyAlignment="1" applyProtection="1">
      <alignment horizontal="center" wrapText="1"/>
      <protection locked="0"/>
    </xf>
    <xf numFmtId="0" fontId="18" fillId="0" borderId="468" xfId="2" applyBorder="1" applyAlignment="1" applyProtection="1">
      <alignment horizontal="center" wrapText="1"/>
      <protection locked="0"/>
    </xf>
    <xf numFmtId="0" fontId="18" fillId="0" borderId="469" xfId="2" applyBorder="1" applyAlignment="1" applyProtection="1">
      <alignment horizontal="center" wrapText="1"/>
      <protection locked="0"/>
    </xf>
    <xf numFmtId="0" fontId="18" fillId="0" borderId="470" xfId="2" applyBorder="1" applyAlignment="1" applyProtection="1">
      <alignment horizontal="center" wrapText="1"/>
      <protection locked="0"/>
    </xf>
    <xf numFmtId="0" fontId="18" fillId="0" borderId="471" xfId="2" applyBorder="1" applyAlignment="1" applyProtection="1">
      <alignment horizontal="center" wrapText="1"/>
      <protection locked="0"/>
    </xf>
    <xf numFmtId="0" fontId="18" fillId="0" borderId="332" xfId="2" applyBorder="1" applyAlignment="1" applyProtection="1">
      <alignment horizontal="center"/>
      <protection locked="0"/>
    </xf>
    <xf numFmtId="0" fontId="18" fillId="0" borderId="395" xfId="2" applyBorder="1" applyAlignment="1" applyProtection="1">
      <alignment horizontal="center"/>
      <protection locked="0"/>
    </xf>
    <xf numFmtId="0" fontId="18" fillId="0" borderId="413" xfId="2" applyBorder="1" applyAlignment="1" applyProtection="1">
      <alignment horizontal="center"/>
      <protection locked="0"/>
    </xf>
    <xf numFmtId="2" fontId="18" fillId="0" borderId="476" xfId="2" applyNumberFormat="1" applyBorder="1" applyAlignment="1" applyProtection="1">
      <alignment horizontal="center"/>
      <protection locked="0"/>
    </xf>
    <xf numFmtId="2" fontId="18" fillId="0" borderId="475" xfId="2" applyNumberFormat="1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 wrapText="1"/>
      <protection locked="0"/>
    </xf>
    <xf numFmtId="0" fontId="18" fillId="0" borderId="444" xfId="2" applyBorder="1" applyAlignment="1" applyProtection="1">
      <alignment horizontal="center" vertical="center" textRotation="90" wrapText="1"/>
      <protection locked="0"/>
    </xf>
    <xf numFmtId="0" fontId="22" fillId="0" borderId="442" xfId="2" applyFont="1" applyBorder="1" applyAlignment="1" applyProtection="1">
      <alignment horizontal="right" vertical="center" textRotation="90"/>
      <protection locked="0"/>
    </xf>
    <xf numFmtId="0" fontId="22" fillId="0" borderId="443" xfId="2" applyFont="1" applyBorder="1" applyAlignment="1" applyProtection="1">
      <alignment horizontal="right" vertical="center" textRotation="90"/>
      <protection locked="0"/>
    </xf>
    <xf numFmtId="0" fontId="22" fillId="0" borderId="433" xfId="2" applyFont="1" applyBorder="1" applyAlignment="1" applyProtection="1">
      <alignment horizontal="right" vertical="center" textRotation="90"/>
      <protection locked="0"/>
    </xf>
    <xf numFmtId="0" fontId="22" fillId="0" borderId="442" xfId="2" applyFont="1" applyBorder="1" applyAlignment="1" applyProtection="1">
      <alignment horizontal="left" vertical="center" textRotation="90"/>
      <protection locked="0"/>
    </xf>
    <xf numFmtId="0" fontId="22" fillId="0" borderId="443" xfId="2" applyFont="1" applyBorder="1" applyAlignment="1" applyProtection="1">
      <alignment horizontal="left" vertical="center" textRotation="90"/>
      <protection locked="0"/>
    </xf>
    <xf numFmtId="0" fontId="22" fillId="0" borderId="433" xfId="2" applyFont="1" applyBorder="1" applyAlignment="1" applyProtection="1">
      <alignment horizontal="left" vertical="center" textRotation="90"/>
      <protection locked="0"/>
    </xf>
    <xf numFmtId="0" fontId="18" fillId="0" borderId="439" xfId="2" applyBorder="1" applyAlignment="1" applyProtection="1">
      <alignment horizontal="right" vertical="center" textRotation="90"/>
      <protection locked="0"/>
    </xf>
    <xf numFmtId="0" fontId="18" fillId="0" borderId="79" xfId="2" applyBorder="1" applyAlignment="1" applyProtection="1">
      <alignment horizontal="right" vertical="center" textRotation="90"/>
      <protection locked="0"/>
    </xf>
    <xf numFmtId="0" fontId="18" fillId="0" borderId="449" xfId="2" applyBorder="1" applyAlignment="1" applyProtection="1">
      <alignment horizontal="right" vertical="center" textRotation="90"/>
      <protection locked="0"/>
    </xf>
    <xf numFmtId="0" fontId="18" fillId="0" borderId="440" xfId="2" applyBorder="1" applyAlignment="1" applyProtection="1">
      <alignment horizontal="left" vertical="center" textRotation="90"/>
      <protection locked="0"/>
    </xf>
    <xf numFmtId="0" fontId="18" fillId="0" borderId="80" xfId="2" applyBorder="1" applyAlignment="1" applyProtection="1">
      <alignment horizontal="left" vertical="center" textRotation="90"/>
      <protection locked="0"/>
    </xf>
    <xf numFmtId="0" fontId="18" fillId="0" borderId="429" xfId="2" applyBorder="1" applyAlignment="1" applyProtection="1">
      <alignment horizontal="left" vertical="center" textRotation="90"/>
      <protection locked="0"/>
    </xf>
    <xf numFmtId="0" fontId="18" fillId="0" borderId="441" xfId="2" applyBorder="1" applyAlignment="1" applyProtection="1">
      <alignment horizontal="center" vertical="center" textRotation="90" wrapText="1"/>
      <protection locked="0"/>
    </xf>
    <xf numFmtId="0" fontId="18" fillId="0" borderId="450" xfId="2" applyBorder="1" applyAlignment="1" applyProtection="1">
      <alignment horizontal="center" vertical="center" textRotation="90" wrapText="1"/>
      <protection locked="0"/>
    </xf>
    <xf numFmtId="0" fontId="18" fillId="0" borderId="441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 textRotation="90"/>
      <protection locked="0"/>
    </xf>
    <xf numFmtId="0" fontId="18" fillId="0" borderId="450" xfId="2" applyBorder="1" applyAlignment="1" applyProtection="1">
      <alignment horizontal="center" vertical="center" textRotation="90"/>
      <protection locked="0"/>
    </xf>
    <xf numFmtId="0" fontId="18" fillId="0" borderId="430" xfId="2" applyBorder="1" applyAlignment="1" applyProtection="1">
      <alignment horizontal="center"/>
      <protection locked="0"/>
    </xf>
    <xf numFmtId="0" fontId="18" fillId="0" borderId="431" xfId="2" applyBorder="1" applyAlignment="1" applyProtection="1">
      <alignment horizontal="center"/>
      <protection locked="0"/>
    </xf>
    <xf numFmtId="0" fontId="18" fillId="0" borderId="434" xfId="2" applyBorder="1" applyAlignment="1" applyProtection="1">
      <alignment horizontal="center" vertical="center" textRotation="90" wrapText="1"/>
      <protection locked="0"/>
    </xf>
    <xf numFmtId="0" fontId="18" fillId="0" borderId="79" xfId="2" applyBorder="1" applyAlignment="1" applyProtection="1">
      <alignment horizontal="center" vertical="center" textRotation="90" wrapText="1"/>
      <protection locked="0"/>
    </xf>
    <xf numFmtId="0" fontId="18" fillId="0" borderId="445" xfId="2" applyBorder="1" applyAlignment="1" applyProtection="1">
      <alignment horizontal="center" vertical="center" textRotation="90" wrapText="1"/>
      <protection locked="0"/>
    </xf>
    <xf numFmtId="0" fontId="18" fillId="0" borderId="435" xfId="2" applyBorder="1" applyAlignment="1" applyProtection="1">
      <alignment horizontal="right" vertical="center" textRotation="90" wrapText="1"/>
      <protection locked="0"/>
    </xf>
    <xf numFmtId="0" fontId="18" fillId="0" borderId="171" xfId="2" applyBorder="1" applyAlignment="1" applyProtection="1">
      <alignment horizontal="right" vertical="center" textRotation="90" wrapText="1"/>
      <protection locked="0"/>
    </xf>
    <xf numFmtId="0" fontId="18" fillId="0" borderId="446" xfId="2" applyBorder="1" applyAlignment="1" applyProtection="1">
      <alignment horizontal="right" vertical="center" textRotation="90" wrapText="1"/>
      <protection locked="0"/>
    </xf>
    <xf numFmtId="0" fontId="18" fillId="0" borderId="436" xfId="2" quotePrefix="1" applyBorder="1" applyAlignment="1" applyProtection="1">
      <alignment horizontal="left" vertical="center" textRotation="90" wrapText="1"/>
      <protection locked="0"/>
    </xf>
    <xf numFmtId="0" fontId="18" fillId="0" borderId="80" xfId="2" applyBorder="1" applyAlignment="1" applyProtection="1">
      <alignment horizontal="left" vertical="center" textRotation="90" wrapText="1"/>
      <protection locked="0"/>
    </xf>
    <xf numFmtId="0" fontId="18" fillId="0" borderId="447" xfId="2" applyBorder="1" applyAlignment="1" applyProtection="1">
      <alignment horizontal="left" vertical="center" textRotation="90" wrapText="1"/>
      <protection locked="0"/>
    </xf>
    <xf numFmtId="0" fontId="18" fillId="0" borderId="434" xfId="2" applyBorder="1" applyAlignment="1" applyProtection="1">
      <alignment horizontal="right" vertical="center" textRotation="90" wrapText="1"/>
      <protection locked="0"/>
    </xf>
    <xf numFmtId="0" fontId="18" fillId="0" borderId="79" xfId="2" applyBorder="1" applyAlignment="1" applyProtection="1">
      <alignment horizontal="right" vertical="center" textRotation="90" wrapText="1"/>
      <protection locked="0"/>
    </xf>
    <xf numFmtId="0" fontId="18" fillId="0" borderId="445" xfId="2" applyBorder="1" applyAlignment="1" applyProtection="1">
      <alignment horizontal="right" vertical="center" textRotation="90" wrapText="1"/>
      <protection locked="0"/>
    </xf>
    <xf numFmtId="0" fontId="18" fillId="0" borderId="437" xfId="2" applyBorder="1" applyAlignment="1" applyProtection="1">
      <alignment horizontal="center" vertical="center" textRotation="90" wrapText="1"/>
      <protection locked="0"/>
    </xf>
    <xf numFmtId="0" fontId="18" fillId="0" borderId="0" xfId="2" applyAlignment="1" applyProtection="1">
      <alignment horizontal="center" vertical="center" textRotation="90" wrapText="1"/>
      <protection locked="0"/>
    </xf>
    <xf numFmtId="0" fontId="18" fillId="0" borderId="448" xfId="2" applyBorder="1" applyAlignment="1" applyProtection="1">
      <alignment horizontal="center" vertical="center" textRotation="90" wrapText="1"/>
      <protection locked="0"/>
    </xf>
    <xf numFmtId="0" fontId="18" fillId="0" borderId="436" xfId="2" applyBorder="1" applyAlignment="1" applyProtection="1">
      <alignment horizontal="left" vertical="center" textRotation="90" wrapText="1"/>
      <protection locked="0"/>
    </xf>
    <xf numFmtId="0" fontId="18" fillId="0" borderId="451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/>
      <protection locked="0"/>
    </xf>
    <xf numFmtId="0" fontId="18" fillId="0" borderId="451" xfId="2" applyBorder="1" applyAlignment="1" applyProtection="1">
      <alignment horizontal="center" vertical="center"/>
      <protection locked="0"/>
    </xf>
    <xf numFmtId="166" fontId="18" fillId="0" borderId="418" xfId="2" applyNumberFormat="1" applyBorder="1" applyAlignment="1" applyProtection="1">
      <alignment horizontal="center" vertical="center"/>
      <protection locked="0"/>
    </xf>
    <xf numFmtId="166" fontId="18" fillId="0" borderId="78" xfId="2" applyNumberFormat="1" applyBorder="1" applyAlignment="1" applyProtection="1">
      <alignment horizontal="center" vertical="center"/>
      <protection locked="0"/>
    </xf>
    <xf numFmtId="166" fontId="18" fillId="0" borderId="419" xfId="2" applyNumberFormat="1" applyBorder="1" applyAlignment="1" applyProtection="1">
      <alignment horizontal="center" vertical="center"/>
      <protection locked="0"/>
    </xf>
    <xf numFmtId="166" fontId="18" fillId="0" borderId="151" xfId="2" applyNumberFormat="1" applyBorder="1" applyAlignment="1" applyProtection="1">
      <alignment horizontal="center" vertical="center"/>
      <protection locked="0"/>
    </xf>
    <xf numFmtId="166" fontId="18" fillId="0" borderId="79" xfId="2" applyNumberFormat="1" applyBorder="1" applyAlignment="1" applyProtection="1">
      <alignment horizontal="center" vertical="center"/>
      <protection locked="0"/>
    </xf>
    <xf numFmtId="166" fontId="18" fillId="0" borderId="80" xfId="2" applyNumberFormat="1" applyBorder="1" applyAlignment="1" applyProtection="1">
      <alignment horizontal="center" vertical="center"/>
      <protection locked="0"/>
    </xf>
    <xf numFmtId="166" fontId="18" fillId="0" borderId="444" xfId="2" applyNumberFormat="1" applyBorder="1" applyAlignment="1" applyProtection="1">
      <alignment horizontal="center" vertical="center"/>
      <protection locked="0"/>
    </xf>
    <xf numFmtId="0" fontId="18" fillId="0" borderId="421" xfId="2" applyBorder="1" applyAlignment="1" applyProtection="1">
      <alignment horizontal="center"/>
      <protection locked="0"/>
    </xf>
    <xf numFmtId="0" fontId="18" fillId="0" borderId="422" xfId="2" applyBorder="1" applyAlignment="1" applyProtection="1">
      <alignment horizontal="center"/>
      <protection locked="0"/>
    </xf>
    <xf numFmtId="0" fontId="18" fillId="0" borderId="436" xfId="2" applyBorder="1" applyAlignment="1" applyProtection="1">
      <alignment horizontal="center" vertical="center" textRotation="90" wrapText="1"/>
      <protection locked="0"/>
    </xf>
    <xf numFmtId="0" fontId="18" fillId="0" borderId="80" xfId="2" applyBorder="1" applyAlignment="1" applyProtection="1">
      <alignment horizontal="center" vertical="center" textRotation="90" wrapText="1"/>
      <protection locked="0"/>
    </xf>
    <xf numFmtId="0" fontId="18" fillId="0" borderId="447" xfId="2" applyBorder="1" applyAlignment="1" applyProtection="1">
      <alignment horizontal="center" vertical="center" textRotation="90" wrapText="1"/>
      <protection locked="0"/>
    </xf>
    <xf numFmtId="0" fontId="18" fillId="0" borderId="423" xfId="2" applyBorder="1" applyAlignment="1" applyProtection="1">
      <alignment horizontal="center"/>
      <protection locked="0"/>
    </xf>
    <xf numFmtId="0" fontId="18" fillId="0" borderId="424" xfId="2" applyBorder="1" applyAlignment="1" applyProtection="1">
      <alignment horizontal="center"/>
      <protection locked="0"/>
    </xf>
    <xf numFmtId="0" fontId="18" fillId="0" borderId="425" xfId="2" applyBorder="1" applyAlignment="1" applyProtection="1">
      <alignment horizontal="center"/>
      <protection locked="0"/>
    </xf>
    <xf numFmtId="0" fontId="18" fillId="0" borderId="427" xfId="2" applyBorder="1" applyAlignment="1" applyProtection="1">
      <alignment horizontal="center"/>
      <protection locked="0"/>
    </xf>
    <xf numFmtId="0" fontId="18" fillId="0" borderId="428" xfId="2" applyBorder="1" applyAlignment="1" applyProtection="1">
      <alignment horizontal="center"/>
      <protection locked="0"/>
    </xf>
    <xf numFmtId="0" fontId="18" fillId="0" borderId="429" xfId="2" applyBorder="1" applyAlignment="1" applyProtection="1">
      <alignment horizontal="center"/>
      <protection locked="0"/>
    </xf>
    <xf numFmtId="0" fontId="18" fillId="0" borderId="729" xfId="2" applyBorder="1" applyAlignment="1" applyProtection="1">
      <alignment horizontal="center" vertical="center"/>
      <protection locked="0"/>
    </xf>
    <xf numFmtId="0" fontId="18" fillId="0" borderId="727" xfId="2" applyBorder="1" applyAlignment="1" applyProtection="1">
      <alignment horizontal="center" vertical="center"/>
      <protection locked="0"/>
    </xf>
    <xf numFmtId="0" fontId="18" fillId="0" borderId="726" xfId="2" applyBorder="1" applyAlignment="1" applyProtection="1">
      <alignment horizontal="center" vertical="center"/>
      <protection locked="0"/>
    </xf>
    <xf numFmtId="0" fontId="18" fillId="0" borderId="729" xfId="2" applyBorder="1" applyAlignment="1" applyProtection="1">
      <alignment horizontal="left" vertical="center"/>
      <protection locked="0"/>
    </xf>
    <xf numFmtId="0" fontId="18" fillId="0" borderId="727" xfId="2" applyBorder="1" applyAlignment="1" applyProtection="1">
      <alignment horizontal="left" vertical="center"/>
      <protection locked="0"/>
    </xf>
    <xf numFmtId="0" fontId="18" fillId="0" borderId="726" xfId="2" applyBorder="1" applyAlignment="1" applyProtection="1">
      <alignment horizontal="left" vertical="center"/>
      <protection locked="0"/>
    </xf>
    <xf numFmtId="0" fontId="18" fillId="0" borderId="725" xfId="2" applyBorder="1" applyAlignment="1" applyProtection="1">
      <alignment horizontal="left" vertical="center"/>
      <protection locked="0"/>
    </xf>
    <xf numFmtId="3" fontId="32" fillId="0" borderId="725" xfId="0" applyNumberFormat="1" applyFont="1" applyBorder="1" applyAlignment="1">
      <alignment horizontal="left" vertical="center"/>
    </xf>
    <xf numFmtId="3" fontId="32" fillId="0" borderId="727" xfId="0" applyNumberFormat="1" applyFont="1" applyBorder="1" applyAlignment="1">
      <alignment horizontal="left" vertical="center"/>
    </xf>
    <xf numFmtId="3" fontId="32" fillId="0" borderId="726" xfId="0" applyNumberFormat="1" applyFont="1" applyBorder="1" applyAlignment="1">
      <alignment horizontal="left" vertical="center"/>
    </xf>
    <xf numFmtId="0" fontId="22" fillId="0" borderId="416" xfId="2" applyFont="1" applyBorder="1" applyAlignment="1">
      <alignment horizontal="right" vertical="center"/>
    </xf>
    <xf numFmtId="0" fontId="22" fillId="0" borderId="269" xfId="2" applyFont="1" applyBorder="1" applyAlignment="1">
      <alignment horizontal="right" vertical="center"/>
    </xf>
    <xf numFmtId="0" fontId="22" fillId="0" borderId="417" xfId="2" applyFont="1" applyBorder="1" applyAlignment="1">
      <alignment horizontal="right" vertical="center"/>
    </xf>
    <xf numFmtId="0" fontId="21" fillId="0" borderId="725" xfId="9" applyFont="1" applyBorder="1" applyAlignment="1">
      <alignment vertical="center"/>
    </xf>
    <xf numFmtId="0" fontId="21" fillId="0" borderId="727" xfId="9" applyFont="1" applyBorder="1" applyAlignment="1">
      <alignment vertical="center"/>
    </xf>
    <xf numFmtId="0" fontId="21" fillId="0" borderId="726" xfId="9" applyFont="1" applyBorder="1" applyAlignment="1">
      <alignment vertical="center"/>
    </xf>
    <xf numFmtId="0" fontId="18" fillId="0" borderId="589" xfId="9" applyBorder="1" applyAlignment="1">
      <alignment horizontal="center" vertical="center"/>
    </xf>
    <xf numFmtId="0" fontId="18" fillId="0" borderId="591" xfId="9" applyBorder="1" applyAlignment="1">
      <alignment horizontal="center" vertical="center"/>
    </xf>
    <xf numFmtId="1" fontId="18" fillId="0" borderId="686" xfId="9" applyNumberFormat="1" applyBorder="1" applyAlignment="1">
      <alignment horizontal="right" vertical="center"/>
    </xf>
    <xf numFmtId="1" fontId="18" fillId="0" borderId="727" xfId="9" applyNumberFormat="1" applyBorder="1" applyAlignment="1">
      <alignment horizontal="right" vertical="center"/>
    </xf>
    <xf numFmtId="1" fontId="18" fillId="0" borderId="733" xfId="9" applyNumberFormat="1" applyBorder="1" applyAlignment="1">
      <alignment horizontal="right" vertical="center"/>
    </xf>
    <xf numFmtId="0" fontId="18" fillId="0" borderId="729" xfId="9" applyBorder="1" applyAlignment="1">
      <alignment horizontal="center" vertical="center"/>
    </xf>
    <xf numFmtId="0" fontId="18" fillId="0" borderId="726" xfId="9" applyBorder="1" applyAlignment="1">
      <alignment horizontal="center" vertical="center"/>
    </xf>
    <xf numFmtId="0" fontId="22" fillId="0" borderId="412" xfId="9" applyFont="1" applyBorder="1" applyAlignment="1">
      <alignment horizontal="center" vertical="center"/>
    </xf>
    <xf numFmtId="0" fontId="18" fillId="0" borderId="391" xfId="9" applyBorder="1" applyAlignment="1">
      <alignment horizontal="center" vertical="center"/>
    </xf>
    <xf numFmtId="0" fontId="18" fillId="0" borderId="390" xfId="9" applyBorder="1" applyAlignment="1">
      <alignment horizontal="center" vertical="center"/>
    </xf>
    <xf numFmtId="0" fontId="18" fillId="0" borderId="410" xfId="9" applyBorder="1" applyAlignment="1">
      <alignment horizontal="center" vertical="center"/>
    </xf>
    <xf numFmtId="0" fontId="21" fillId="0" borderId="411" xfId="9" applyFont="1" applyBorder="1" applyAlignment="1">
      <alignment horizontal="center" vertical="center"/>
    </xf>
    <xf numFmtId="1" fontId="32" fillId="0" borderId="588" xfId="0" applyNumberFormat="1" applyFont="1" applyBorder="1" applyAlignment="1">
      <alignment horizontal="center" vertical="center"/>
    </xf>
    <xf numFmtId="1" fontId="32" fillId="0" borderId="586" xfId="0" applyNumberFormat="1" applyFont="1" applyBorder="1" applyAlignment="1">
      <alignment horizontal="center" vertical="center"/>
    </xf>
    <xf numFmtId="0" fontId="18" fillId="0" borderId="411" xfId="9" applyBorder="1" applyAlignment="1">
      <alignment horizontal="center" vertical="center"/>
    </xf>
    <xf numFmtId="0" fontId="21" fillId="0" borderId="725" xfId="9" applyFont="1" applyBorder="1" applyAlignment="1">
      <alignment horizontal="left" vertical="center"/>
    </xf>
    <xf numFmtId="0" fontId="21" fillId="0" borderId="727" xfId="9" applyFont="1" applyBorder="1" applyAlignment="1">
      <alignment horizontal="left" vertical="center"/>
    </xf>
    <xf numFmtId="0" fontId="21" fillId="0" borderId="726" xfId="9" applyFont="1" applyBorder="1" applyAlignment="1">
      <alignment horizontal="left" vertical="center"/>
    </xf>
    <xf numFmtId="49" fontId="22" fillId="0" borderId="589" xfId="2" applyNumberFormat="1" applyFont="1" applyBorder="1" applyAlignment="1" applyProtection="1">
      <alignment horizontal="center" vertical="center"/>
      <protection locked="0"/>
    </xf>
    <xf numFmtId="49" fontId="22" fillId="0" borderId="591" xfId="2" applyNumberFormat="1" applyFont="1" applyBorder="1" applyAlignment="1" applyProtection="1">
      <alignment horizontal="center" vertical="center"/>
      <protection locked="0"/>
    </xf>
    <xf numFmtId="49" fontId="22" fillId="0" borderId="584" xfId="2" applyNumberFormat="1" applyFont="1" applyBorder="1" applyAlignment="1" applyProtection="1">
      <alignment horizontal="center" vertical="center"/>
      <protection locked="0"/>
    </xf>
    <xf numFmtId="49" fontId="22" fillId="0" borderId="586" xfId="2" applyNumberFormat="1" applyFont="1" applyBorder="1" applyAlignment="1" applyProtection="1">
      <alignment horizontal="center" vertical="center"/>
      <protection locked="0"/>
    </xf>
    <xf numFmtId="1" fontId="33" fillId="0" borderId="588" xfId="0" applyNumberFormat="1" applyFont="1" applyBorder="1" applyAlignment="1">
      <alignment horizontal="center" vertical="center"/>
    </xf>
    <xf numFmtId="1" fontId="33" fillId="0" borderId="586" xfId="0" applyNumberFormat="1" applyFont="1" applyBorder="1" applyAlignment="1">
      <alignment horizontal="center" vertical="center"/>
    </xf>
    <xf numFmtId="0" fontId="21" fillId="0" borderId="391" xfId="9" applyFont="1" applyBorder="1" applyAlignment="1">
      <alignment horizontal="center" vertical="center"/>
    </xf>
    <xf numFmtId="0" fontId="21" fillId="0" borderId="390" xfId="9" applyFont="1" applyBorder="1" applyAlignment="1">
      <alignment horizontal="center" vertical="center"/>
    </xf>
    <xf numFmtId="0" fontId="22" fillId="0" borderId="414" xfId="9" applyFont="1" applyBorder="1" applyAlignment="1">
      <alignment horizontal="center" vertical="center"/>
    </xf>
    <xf numFmtId="0" fontId="22" fillId="0" borderId="411" xfId="9" applyFont="1" applyBorder="1" applyAlignment="1">
      <alignment horizontal="center" vertical="center"/>
    </xf>
    <xf numFmtId="0" fontId="22" fillId="0" borderId="729" xfId="9" applyFont="1" applyBorder="1" applyAlignment="1">
      <alignment horizontal="center" vertical="center"/>
    </xf>
    <xf numFmtId="0" fontId="22" fillId="0" borderId="726" xfId="9" applyFont="1" applyBorder="1" applyAlignment="1">
      <alignment horizontal="center" vertical="center"/>
    </xf>
    <xf numFmtId="1" fontId="21" fillId="0" borderId="323" xfId="9" applyNumberFormat="1" applyFont="1" applyBorder="1"/>
    <xf numFmtId="1" fontId="21" fillId="0" borderId="324" xfId="9" applyNumberFormat="1" applyFont="1" applyBorder="1"/>
    <xf numFmtId="1" fontId="21" fillId="0" borderId="325" xfId="9" applyNumberFormat="1" applyFont="1" applyBorder="1" applyAlignment="1">
      <alignment horizontal="left"/>
    </xf>
    <xf numFmtId="1" fontId="21" fillId="0" borderId="312" xfId="9" applyNumberFormat="1" applyFont="1" applyBorder="1" applyAlignment="1">
      <alignment horizontal="left"/>
    </xf>
    <xf numFmtId="1" fontId="21" fillId="0" borderId="740" xfId="9" applyNumberFormat="1" applyFont="1" applyBorder="1" applyAlignment="1">
      <alignment horizontal="left"/>
    </xf>
    <xf numFmtId="1" fontId="21" fillId="0" borderId="317" xfId="9" applyNumberFormat="1" applyFont="1" applyBorder="1"/>
    <xf numFmtId="1" fontId="21" fillId="0" borderId="318" xfId="9" applyNumberFormat="1" applyFont="1" applyBorder="1"/>
    <xf numFmtId="1" fontId="21" fillId="0" borderId="319" xfId="9" applyNumberFormat="1" applyFont="1" applyBorder="1" applyAlignment="1">
      <alignment horizontal="left"/>
    </xf>
    <xf numFmtId="1" fontId="21" fillId="0" borderId="320" xfId="9" applyNumberFormat="1" applyFont="1" applyBorder="1" applyAlignment="1">
      <alignment horizontal="left"/>
    </xf>
    <xf numFmtId="1" fontId="21" fillId="0" borderId="725" xfId="9" applyNumberFormat="1" applyFont="1" applyBorder="1" applyAlignment="1">
      <alignment horizontal="left"/>
    </xf>
    <xf numFmtId="1" fontId="20" fillId="0" borderId="52" xfId="9" applyNumberFormat="1" applyFont="1" applyBorder="1" applyAlignment="1">
      <alignment horizontal="center"/>
    </xf>
    <xf numFmtId="1" fontId="20" fillId="0" borderId="249" xfId="9" applyNumberFormat="1" applyFont="1" applyBorder="1" applyAlignment="1">
      <alignment horizontal="center"/>
    </xf>
    <xf numFmtId="1" fontId="20" fillId="0" borderId="644" xfId="9" applyNumberFormat="1" applyFont="1" applyBorder="1" applyAlignment="1">
      <alignment horizontal="center"/>
    </xf>
    <xf numFmtId="1" fontId="20" fillId="0" borderId="645" xfId="9" applyNumberFormat="1" applyFont="1" applyBorder="1" applyAlignment="1">
      <alignment horizontal="center"/>
    </xf>
    <xf numFmtId="1" fontId="20" fillId="0" borderId="72" xfId="9" applyNumberFormat="1" applyFont="1" applyBorder="1" applyAlignment="1">
      <alignment horizontal="center"/>
    </xf>
    <xf numFmtId="0" fontId="25" fillId="0" borderId="259" xfId="9" applyFont="1" applyBorder="1" applyAlignment="1">
      <alignment horizontal="center" vertical="center"/>
    </xf>
    <xf numFmtId="0" fontId="25" fillId="0" borderId="51" xfId="9" applyFont="1" applyBorder="1" applyAlignment="1">
      <alignment horizontal="center" vertical="center"/>
    </xf>
    <xf numFmtId="49" fontId="25" fillId="0" borderId="241" xfId="9" applyNumberFormat="1" applyFont="1" applyBorder="1" applyAlignment="1">
      <alignment horizontal="center" vertical="center"/>
    </xf>
    <xf numFmtId="49" fontId="25" fillId="0" borderId="314" xfId="9" applyNumberFormat="1" applyFont="1" applyBorder="1" applyAlignment="1">
      <alignment horizontal="center" vertical="center"/>
    </xf>
    <xf numFmtId="49" fontId="25" fillId="0" borderId="327" xfId="9" applyNumberFormat="1" applyFont="1" applyBorder="1" applyAlignment="1">
      <alignment horizontal="center" vertical="center"/>
    </xf>
    <xf numFmtId="1" fontId="25" fillId="0" borderId="399" xfId="9" applyNumberFormat="1" applyFont="1" applyBorder="1" applyAlignment="1">
      <alignment horizontal="center" vertical="center"/>
    </xf>
    <xf numFmtId="1" fontId="25" fillId="0" borderId="400" xfId="9" applyNumberFormat="1" applyFont="1" applyBorder="1" applyAlignment="1">
      <alignment horizontal="center" vertical="center"/>
    </xf>
    <xf numFmtId="0" fontId="21" fillId="0" borderId="358" xfId="9" applyFont="1" applyBorder="1" applyAlignment="1">
      <alignment horizontal="center" vertical="center"/>
    </xf>
    <xf numFmtId="0" fontId="21" fillId="0" borderId="355" xfId="9" applyFont="1" applyBorder="1" applyAlignment="1">
      <alignment horizontal="center" vertical="center"/>
    </xf>
    <xf numFmtId="0" fontId="22" fillId="0" borderId="408" xfId="9" applyFont="1" applyBorder="1" applyAlignment="1">
      <alignment horizontal="center" vertical="center"/>
    </xf>
    <xf numFmtId="0" fontId="18" fillId="0" borderId="314" xfId="2" applyBorder="1"/>
    <xf numFmtId="0" fontId="18" fillId="0" borderId="254" xfId="2" applyBorder="1"/>
    <xf numFmtId="0" fontId="21" fillId="0" borderId="52" xfId="9" applyFont="1" applyBorder="1" applyAlignment="1">
      <alignment horizontal="center" vertical="center" wrapText="1"/>
    </xf>
    <xf numFmtId="0" fontId="21" fillId="0" borderId="249" xfId="9" applyFont="1" applyBorder="1" applyAlignment="1">
      <alignment horizontal="center" vertical="center" wrapText="1"/>
    </xf>
    <xf numFmtId="0" fontId="21" fillId="0" borderId="21" xfId="9" applyFont="1" applyBorder="1" applyAlignment="1">
      <alignment horizontal="center" vertical="center" wrapText="1"/>
    </xf>
    <xf numFmtId="0" fontId="21" fillId="0" borderId="263" xfId="9" applyFont="1" applyBorder="1" applyAlignment="1">
      <alignment horizontal="center" vertical="center" wrapText="1"/>
    </xf>
    <xf numFmtId="1" fontId="21" fillId="0" borderId="401" xfId="9" applyNumberFormat="1" applyFont="1" applyBorder="1" applyAlignment="1">
      <alignment horizontal="center" vertical="center" textRotation="90" wrapText="1"/>
    </xf>
    <xf numFmtId="1" fontId="21" fillId="0" borderId="346" xfId="9" applyNumberFormat="1" applyFont="1" applyBorder="1" applyAlignment="1">
      <alignment horizontal="center" vertical="center" textRotation="90" wrapText="1"/>
    </xf>
    <xf numFmtId="1" fontId="21" fillId="0" borderId="341" xfId="9" applyNumberFormat="1" applyFont="1" applyBorder="1" applyAlignment="1">
      <alignment horizontal="center" vertical="center" textRotation="90" wrapText="1"/>
    </xf>
    <xf numFmtId="1" fontId="21" fillId="0" borderId="281" xfId="9" applyNumberFormat="1" applyFont="1" applyBorder="1" applyAlignment="1">
      <alignment horizontal="center" vertical="center" textRotation="90" wrapText="1"/>
    </xf>
    <xf numFmtId="0" fontId="18" fillId="0" borderId="0" xfId="2"/>
    <xf numFmtId="0" fontId="18" fillId="0" borderId="281" xfId="2" applyBorder="1"/>
    <xf numFmtId="0" fontId="21" fillId="0" borderId="232" xfId="9" applyFont="1" applyBorder="1" applyAlignment="1">
      <alignment horizontal="center" vertical="center"/>
    </xf>
    <xf numFmtId="0" fontId="21" fillId="0" borderId="281" xfId="9" applyFont="1" applyBorder="1" applyAlignment="1">
      <alignment horizontal="center" vertical="center"/>
    </xf>
    <xf numFmtId="0" fontId="18" fillId="0" borderId="749" xfId="2" applyBorder="1" applyAlignment="1" applyProtection="1">
      <alignment horizontal="center" vertical="center"/>
      <protection locked="0"/>
    </xf>
    <xf numFmtId="0" fontId="18" fillId="0" borderId="750" xfId="2" applyBorder="1" applyAlignment="1" applyProtection="1">
      <alignment horizontal="center" vertical="center"/>
      <protection locked="0"/>
    </xf>
    <xf numFmtId="0" fontId="18" fillId="0" borderId="751" xfId="2" applyBorder="1" applyAlignment="1" applyProtection="1">
      <alignment horizontal="center" vertical="center"/>
      <protection locked="0"/>
    </xf>
    <xf numFmtId="0" fontId="18" fillId="0" borderId="0" xfId="2" applyAlignment="1">
      <alignment horizontal="center"/>
    </xf>
    <xf numFmtId="0" fontId="18" fillId="0" borderId="281" xfId="2" applyBorder="1" applyAlignment="1">
      <alignment horizontal="center"/>
    </xf>
    <xf numFmtId="0" fontId="21" fillId="0" borderId="734" xfId="9" applyFont="1" applyBorder="1" applyAlignment="1">
      <alignment horizontal="center" vertical="center" wrapText="1"/>
    </xf>
    <xf numFmtId="0" fontId="21" fillId="0" borderId="695" xfId="9" applyFont="1" applyBorder="1" applyAlignment="1">
      <alignment horizontal="center" vertical="center" wrapText="1"/>
    </xf>
    <xf numFmtId="0" fontId="21" fillId="0" borderId="735" xfId="9" applyFont="1" applyBorder="1" applyAlignment="1">
      <alignment horizontal="center" vertical="center" wrapText="1"/>
    </xf>
    <xf numFmtId="0" fontId="21" fillId="0" borderId="657" xfId="9" applyFont="1" applyBorder="1" applyAlignment="1">
      <alignment horizontal="center" vertical="center" wrapText="1"/>
    </xf>
    <xf numFmtId="0" fontId="21" fillId="0" borderId="730" xfId="9" applyFont="1" applyBorder="1" applyAlignment="1">
      <alignment horizontal="center" vertical="center" wrapText="1"/>
    </xf>
    <xf numFmtId="0" fontId="21" fillId="0" borderId="346" xfId="9" applyFont="1" applyBorder="1" applyAlignment="1">
      <alignment horizontal="center" vertical="center" wrapText="1"/>
    </xf>
    <xf numFmtId="0" fontId="21" fillId="0" borderId="731" xfId="9" applyFont="1" applyBorder="1" applyAlignment="1">
      <alignment horizontal="center" vertical="center" wrapText="1"/>
    </xf>
    <xf numFmtId="0" fontId="21" fillId="0" borderId="736" xfId="9" applyFont="1" applyBorder="1" applyAlignment="1">
      <alignment horizontal="center" vertical="center" wrapText="1"/>
    </xf>
    <xf numFmtId="0" fontId="21" fillId="0" borderId="732" xfId="9" applyFont="1" applyBorder="1" applyAlignment="1">
      <alignment horizontal="center" vertical="center" wrapText="1"/>
    </xf>
    <xf numFmtId="0" fontId="21" fillId="0" borderId="692" xfId="9" applyFont="1" applyBorder="1" applyAlignment="1">
      <alignment horizontal="center" vertical="center" wrapText="1"/>
    </xf>
    <xf numFmtId="0" fontId="21" fillId="0" borderId="239" xfId="9" applyFont="1" applyBorder="1" applyAlignment="1">
      <alignment horizontal="center" vertical="center" wrapText="1"/>
    </xf>
    <xf numFmtId="0" fontId="21" fillId="0" borderId="689" xfId="9" applyFont="1" applyBorder="1" applyAlignment="1">
      <alignment horizontal="center" vertical="center" wrapText="1"/>
    </xf>
    <xf numFmtId="0" fontId="21" fillId="0" borderId="691" xfId="9" applyFont="1" applyBorder="1" applyAlignment="1">
      <alignment horizontal="center" vertical="center" wrapText="1"/>
    </xf>
    <xf numFmtId="0" fontId="18" fillId="0" borderId="691" xfId="2" applyBorder="1" applyAlignment="1">
      <alignment horizontal="center" vertical="center" wrapText="1"/>
    </xf>
    <xf numFmtId="0" fontId="18" fillId="0" borderId="687" xfId="2" applyBorder="1" applyAlignment="1">
      <alignment horizontal="center" vertical="center" wrapText="1"/>
    </xf>
    <xf numFmtId="0" fontId="18" fillId="0" borderId="687" xfId="2" applyBorder="1" applyAlignment="1">
      <alignment horizontal="center" vertical="center"/>
    </xf>
    <xf numFmtId="0" fontId="21" fillId="0" borderId="717" xfId="9" applyFont="1" applyBorder="1" applyAlignment="1">
      <alignment horizontal="center" vertical="center" wrapText="1"/>
    </xf>
    <xf numFmtId="0" fontId="21" fillId="0" borderId="46" xfId="9" applyFont="1" applyBorder="1" applyAlignment="1">
      <alignment horizontal="center" vertical="center" wrapText="1"/>
    </xf>
    <xf numFmtId="0" fontId="21" fillId="0" borderId="281" xfId="9" applyFont="1" applyBorder="1" applyAlignment="1">
      <alignment horizontal="center" vertical="center" wrapText="1"/>
    </xf>
    <xf numFmtId="0" fontId="21" fillId="0" borderId="599" xfId="9" applyFont="1" applyBorder="1" applyAlignment="1">
      <alignment horizontal="center" vertical="center" wrapText="1"/>
    </xf>
    <xf numFmtId="0" fontId="21" fillId="0" borderId="25" xfId="9" applyFont="1" applyBorder="1" applyAlignment="1">
      <alignment horizontal="center" vertical="center" wrapText="1"/>
    </xf>
    <xf numFmtId="1" fontId="20" fillId="0" borderId="741" xfId="9" applyNumberFormat="1" applyFont="1" applyBorder="1" applyAlignment="1">
      <alignment horizontal="center"/>
    </xf>
    <xf numFmtId="1" fontId="21" fillId="0" borderId="686" xfId="9" applyNumberFormat="1" applyFont="1" applyBorder="1" applyAlignment="1">
      <alignment horizontal="left" vertical="center"/>
    </xf>
    <xf numFmtId="1" fontId="21" fillId="0" borderId="727" xfId="9" applyNumberFormat="1" applyFont="1" applyBorder="1" applyAlignment="1">
      <alignment horizontal="left" vertical="center"/>
    </xf>
    <xf numFmtId="9" fontId="21" fillId="0" borderId="686" xfId="8" applyFont="1" applyBorder="1" applyAlignment="1">
      <alignment horizontal="left"/>
    </xf>
    <xf numFmtId="9" fontId="21" fillId="0" borderId="727" xfId="8" applyFont="1" applyBorder="1" applyAlignment="1">
      <alignment horizontal="left"/>
    </xf>
    <xf numFmtId="9" fontId="21" fillId="0" borderId="742" xfId="8" applyFont="1" applyBorder="1" applyAlignment="1">
      <alignment horizontal="left"/>
    </xf>
    <xf numFmtId="9" fontId="21" fillId="0" borderId="739" xfId="8" applyFont="1" applyBorder="1" applyAlignment="1">
      <alignment horizontal="left"/>
    </xf>
    <xf numFmtId="1" fontId="21" fillId="0" borderId="684" xfId="9" applyNumberFormat="1" applyFont="1" applyBorder="1" applyAlignment="1">
      <alignment horizontal="center" vertical="center" textRotation="90" wrapText="1"/>
    </xf>
    <xf numFmtId="1" fontId="21" fillId="0" borderId="691" xfId="9" applyNumberFormat="1" applyFont="1" applyBorder="1" applyAlignment="1">
      <alignment horizontal="center" vertical="center" textRotation="90" wrapText="1"/>
    </xf>
    <xf numFmtId="1" fontId="21" fillId="0" borderId="743" xfId="9" applyNumberFormat="1" applyFont="1" applyBorder="1" applyAlignment="1">
      <alignment horizontal="center" vertical="center" textRotation="90" wrapText="1"/>
    </xf>
    <xf numFmtId="1" fontId="21" fillId="0" borderId="687" xfId="9" applyNumberFormat="1" applyFont="1" applyBorder="1" applyAlignment="1">
      <alignment horizontal="center" vertical="center" textRotation="90" wrapText="1"/>
    </xf>
    <xf numFmtId="1" fontId="25" fillId="0" borderId="679" xfId="9" applyNumberFormat="1" applyFont="1" applyBorder="1" applyAlignment="1">
      <alignment horizontal="center" vertical="center"/>
    </xf>
    <xf numFmtId="1" fontId="25" fillId="0" borderId="737" xfId="9" applyNumberFormat="1" applyFont="1" applyBorder="1" applyAlignment="1">
      <alignment horizontal="center" vertical="center"/>
    </xf>
    <xf numFmtId="49" fontId="25" fillId="0" borderId="50" xfId="9" applyNumberFormat="1" applyFont="1" applyBorder="1" applyAlignment="1">
      <alignment horizontal="center" vertical="center"/>
    </xf>
    <xf numFmtId="49" fontId="25" fillId="0" borderId="259" xfId="9" applyNumberFormat="1" applyFont="1" applyBorder="1" applyAlignment="1">
      <alignment horizontal="center" vertical="center"/>
    </xf>
    <xf numFmtId="0" fontId="18" fillId="0" borderId="752" xfId="2" applyBorder="1" applyAlignment="1" applyProtection="1">
      <alignment horizontal="left"/>
      <protection locked="0"/>
    </xf>
    <xf numFmtId="0" fontId="18" fillId="0" borderId="766" xfId="2" applyBorder="1" applyAlignment="1" applyProtection="1">
      <alignment horizontal="left"/>
      <protection locked="0"/>
    </xf>
    <xf numFmtId="0" fontId="18" fillId="0" borderId="753" xfId="2" applyBorder="1" applyAlignment="1" applyProtection="1">
      <alignment horizontal="left"/>
      <protection locked="0"/>
    </xf>
    <xf numFmtId="0" fontId="18" fillId="0" borderId="749" xfId="2" applyBorder="1" applyAlignment="1" applyProtection="1">
      <alignment horizontal="left"/>
      <protection locked="0"/>
    </xf>
    <xf numFmtId="0" fontId="18" fillId="0" borderId="750" xfId="2" applyBorder="1" applyAlignment="1" applyProtection="1">
      <alignment horizontal="left"/>
      <protection locked="0"/>
    </xf>
    <xf numFmtId="0" fontId="18" fillId="0" borderId="751" xfId="2" applyBorder="1" applyAlignment="1" applyProtection="1">
      <alignment horizontal="left"/>
      <protection locked="0"/>
    </xf>
    <xf numFmtId="3" fontId="32" fillId="0" borderId="767" xfId="0" applyNumberFormat="1" applyFont="1" applyBorder="1" applyAlignment="1">
      <alignment horizontal="left" vertical="center"/>
    </xf>
    <xf numFmtId="3" fontId="32" fillId="0" borderId="766" xfId="0" applyNumberFormat="1" applyFont="1" applyBorder="1" applyAlignment="1">
      <alignment horizontal="left" vertical="center"/>
    </xf>
    <xf numFmtId="3" fontId="32" fillId="0" borderId="768" xfId="0" applyNumberFormat="1" applyFont="1" applyBorder="1" applyAlignment="1">
      <alignment horizontal="left" vertical="center"/>
    </xf>
    <xf numFmtId="0" fontId="18" fillId="0" borderId="767" xfId="2" applyBorder="1" applyAlignment="1" applyProtection="1">
      <alignment horizontal="left"/>
      <protection locked="0"/>
    </xf>
    <xf numFmtId="0" fontId="18" fillId="0" borderId="768" xfId="2" applyBorder="1" applyAlignment="1" applyProtection="1">
      <alignment horizontal="left"/>
      <protection locked="0"/>
    </xf>
    <xf numFmtId="0" fontId="18" fillId="0" borderId="767" xfId="2" applyBorder="1" applyAlignment="1" applyProtection="1">
      <alignment horizontal="left" vertical="center"/>
      <protection locked="0"/>
    </xf>
    <xf numFmtId="0" fontId="18" fillId="0" borderId="766" xfId="2" applyBorder="1" applyAlignment="1" applyProtection="1">
      <alignment horizontal="left" vertical="center"/>
      <protection locked="0"/>
    </xf>
    <xf numFmtId="0" fontId="18" fillId="0" borderId="768" xfId="2" applyBorder="1" applyAlignment="1" applyProtection="1">
      <alignment horizontal="left" vertical="center"/>
      <protection locked="0"/>
    </xf>
    <xf numFmtId="0" fontId="18" fillId="0" borderId="416" xfId="2" applyBorder="1" applyAlignment="1">
      <alignment horizontal="right" vertical="center"/>
    </xf>
    <xf numFmtId="0" fontId="18" fillId="0" borderId="269" xfId="2" applyBorder="1" applyAlignment="1">
      <alignment horizontal="right" vertical="center"/>
    </xf>
    <xf numFmtId="0" fontId="18" fillId="0" borderId="417" xfId="2" applyBorder="1" applyAlignment="1">
      <alignment horizontal="right" vertical="center"/>
    </xf>
    <xf numFmtId="49" fontId="22" fillId="0" borderId="729" xfId="2" applyNumberFormat="1" applyFont="1" applyBorder="1" applyAlignment="1" applyProtection="1">
      <alignment horizontal="center" vertical="center"/>
      <protection locked="0"/>
    </xf>
    <xf numFmtId="49" fontId="22" fillId="0" borderId="726" xfId="2" applyNumberFormat="1" applyFont="1" applyBorder="1" applyAlignment="1" applyProtection="1">
      <alignment horizontal="center" vertical="center"/>
      <protection locked="0"/>
    </xf>
    <xf numFmtId="1" fontId="33" fillId="0" borderId="727" xfId="0" applyNumberFormat="1" applyFont="1" applyBorder="1" applyAlignment="1">
      <alignment horizontal="center" vertical="center"/>
    </xf>
    <xf numFmtId="1" fontId="33" fillId="0" borderId="726" xfId="0" applyNumberFormat="1" applyFont="1" applyBorder="1" applyAlignment="1">
      <alignment horizontal="center" vertical="center"/>
    </xf>
    <xf numFmtId="0" fontId="18" fillId="0" borderId="752" xfId="2" applyBorder="1" applyAlignment="1" applyProtection="1">
      <alignment horizontal="left" vertical="center"/>
      <protection locked="0"/>
    </xf>
    <xf numFmtId="0" fontId="18" fillId="0" borderId="753" xfId="2" applyBorder="1" applyAlignment="1" applyProtection="1">
      <alignment horizontal="left" vertical="center"/>
      <protection locked="0"/>
    </xf>
    <xf numFmtId="170" fontId="0" fillId="13" borderId="729" xfId="0" applyNumberFormat="1" applyFill="1" applyBorder="1" applyAlignment="1">
      <alignment horizontal="right" vertical="center"/>
    </xf>
    <xf numFmtId="170" fontId="0" fillId="13" borderId="727" xfId="0" applyNumberFormat="1" applyFill="1" applyBorder="1" applyAlignment="1">
      <alignment horizontal="right" vertical="center"/>
    </xf>
    <xf numFmtId="170" fontId="0" fillId="13" borderId="726" xfId="0" applyNumberFormat="1" applyFill="1" applyBorder="1" applyAlignment="1">
      <alignment horizontal="right" vertical="center"/>
    </xf>
    <xf numFmtId="1" fontId="0" fillId="0" borderId="622" xfId="0" applyNumberFormat="1" applyBorder="1" applyAlignment="1">
      <alignment horizontal="center" vertical="center" textRotation="90" wrapText="1"/>
    </xf>
    <xf numFmtId="1" fontId="0" fillId="0" borderId="551" xfId="0" applyNumberFormat="1" applyBorder="1" applyAlignment="1">
      <alignment horizontal="center" vertical="center" textRotation="90" wrapText="1"/>
    </xf>
    <xf numFmtId="1" fontId="0" fillId="0" borderId="620" xfId="0" applyNumberFormat="1" applyBorder="1" applyAlignment="1">
      <alignment horizontal="center" vertical="center" textRotation="90" wrapText="1"/>
    </xf>
    <xf numFmtId="1" fontId="0" fillId="0" borderId="613" xfId="0" applyNumberFormat="1" applyBorder="1" applyAlignment="1">
      <alignment horizontal="center" vertical="center" textRotation="90" wrapText="1"/>
    </xf>
    <xf numFmtId="170" fontId="0" fillId="13" borderId="0" xfId="0" applyNumberFormat="1" applyFill="1" applyAlignment="1">
      <alignment horizontal="center" vertical="center" textRotation="90" wrapText="1"/>
    </xf>
    <xf numFmtId="170" fontId="0" fillId="0" borderId="0" xfId="0" applyNumberFormat="1" applyAlignment="1">
      <alignment horizontal="center" vertical="center" textRotation="90"/>
    </xf>
    <xf numFmtId="1" fontId="0" fillId="13" borderId="0" xfId="0" applyNumberFormat="1" applyFill="1" applyAlignment="1">
      <alignment horizontal="center" vertical="center" textRotation="90" wrapText="1"/>
    </xf>
    <xf numFmtId="0" fontId="0" fillId="0" borderId="759" xfId="0" applyBorder="1" applyAlignment="1">
      <alignment horizontal="center" vertical="center"/>
    </xf>
    <xf numFmtId="0" fontId="0" fillId="0" borderId="624" xfId="0" applyBorder="1" applyAlignment="1">
      <alignment horizontal="center" vertical="center"/>
    </xf>
    <xf numFmtId="0" fontId="0" fillId="0" borderId="758" xfId="0" applyBorder="1" applyAlignment="1">
      <alignment horizontal="center" vertical="center"/>
    </xf>
    <xf numFmtId="170" fontId="0" fillId="13" borderId="613" xfId="0" applyNumberFormat="1" applyFill="1" applyBorder="1" applyAlignment="1">
      <alignment horizontal="center" vertical="center" textRotation="90" wrapText="1"/>
    </xf>
    <xf numFmtId="170" fontId="0" fillId="0" borderId="551" xfId="0" applyNumberFormat="1" applyBorder="1" applyAlignment="1">
      <alignment horizontal="center" vertical="center" textRotation="90"/>
    </xf>
    <xf numFmtId="164" fontId="0" fillId="12" borderId="399" xfId="0" applyNumberFormat="1" applyFill="1" applyBorder="1" applyAlignment="1">
      <alignment horizontal="center" vertical="center" wrapText="1"/>
    </xf>
    <xf numFmtId="164" fontId="0" fillId="12" borderId="331" xfId="0" applyNumberFormat="1" applyFill="1" applyBorder="1" applyAlignment="1">
      <alignment horizontal="center" vertical="center" wrapText="1"/>
    </xf>
    <xf numFmtId="170" fontId="0" fillId="13" borderId="621" xfId="0" applyNumberFormat="1" applyFill="1" applyBorder="1" applyAlignment="1">
      <alignment horizontal="center" vertical="center" textRotation="90" wrapText="1"/>
    </xf>
    <xf numFmtId="1" fontId="0" fillId="13" borderId="613" xfId="0" applyNumberFormat="1" applyFill="1" applyBorder="1" applyAlignment="1">
      <alignment horizontal="center" vertical="center" textRotation="90" wrapText="1"/>
    </xf>
    <xf numFmtId="1" fontId="0" fillId="13" borderId="551" xfId="0" applyNumberFormat="1" applyFill="1" applyBorder="1" applyAlignment="1">
      <alignment horizontal="center" vertical="center" textRotation="90" wrapText="1"/>
    </xf>
    <xf numFmtId="1" fontId="0" fillId="13" borderId="620" xfId="0" applyNumberFormat="1" applyFill="1" applyBorder="1" applyAlignment="1">
      <alignment horizontal="center" vertical="center" textRotation="90" wrapText="1"/>
    </xf>
    <xf numFmtId="0" fontId="0" fillId="0" borderId="551" xfId="0" applyBorder="1" applyAlignment="1">
      <alignment horizontal="center" vertical="center" textRotation="90"/>
    </xf>
    <xf numFmtId="0" fontId="0" fillId="0" borderId="0" xfId="0" applyAlignment="1">
      <alignment horizontal="left" wrapText="1"/>
    </xf>
    <xf numFmtId="0" fontId="0" fillId="16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22" fillId="0" borderId="0" xfId="2" applyFont="1" applyAlignment="1">
      <alignment horizontal="right"/>
    </xf>
    <xf numFmtId="0" fontId="18" fillId="0" borderId="0" xfId="2" applyAlignment="1">
      <alignment horizontal="right"/>
    </xf>
    <xf numFmtId="0" fontId="18" fillId="0" borderId="0" xfId="2" applyAlignment="1">
      <alignment horizontal="left"/>
    </xf>
    <xf numFmtId="0" fontId="31" fillId="0" borderId="0" xfId="2" applyFont="1" applyAlignment="1">
      <alignment horizontal="center"/>
    </xf>
    <xf numFmtId="0" fontId="46" fillId="0" borderId="0" xfId="2" applyFont="1" applyAlignment="1">
      <alignment horizontal="center"/>
    </xf>
    <xf numFmtId="0" fontId="18" fillId="0" borderId="745" xfId="15" applyFont="1" applyBorder="1" applyAlignment="1" applyProtection="1">
      <alignment horizontal="center" vertical="center"/>
      <protection locked="0"/>
    </xf>
    <xf numFmtId="0" fontId="18" fillId="0" borderId="624" xfId="15" applyFont="1" applyBorder="1" applyAlignment="1" applyProtection="1">
      <alignment horizontal="center" vertical="center"/>
      <protection locked="0"/>
    </xf>
    <xf numFmtId="0" fontId="18" fillId="0" borderId="756" xfId="15" applyFont="1" applyBorder="1" applyAlignment="1" applyProtection="1">
      <alignment horizontal="center" vertical="center"/>
      <protection locked="0"/>
    </xf>
    <xf numFmtId="0" fontId="18" fillId="0" borderId="729" xfId="15" applyFont="1" applyBorder="1" applyAlignment="1" applyProtection="1">
      <alignment horizontal="right" vertical="center"/>
      <protection locked="0"/>
    </xf>
    <xf numFmtId="0" fontId="18" fillId="0" borderId="727" xfId="15" applyFont="1" applyBorder="1" applyAlignment="1" applyProtection="1">
      <alignment horizontal="right" vertical="center"/>
      <protection locked="0"/>
    </xf>
    <xf numFmtId="0" fontId="18" fillId="0" borderId="726" xfId="15" applyFont="1" applyBorder="1" applyAlignment="1" applyProtection="1">
      <alignment horizontal="right" vertical="center"/>
      <protection locked="0"/>
    </xf>
    <xf numFmtId="1" fontId="18" fillId="0" borderId="778" xfId="15" applyNumberFormat="1" applyFont="1" applyBorder="1" applyAlignment="1">
      <alignment horizontal="right" vertical="center"/>
    </xf>
    <xf numFmtId="1" fontId="18" fillId="0" borderId="775" xfId="15" applyNumberFormat="1" applyFont="1" applyBorder="1" applyAlignment="1">
      <alignment horizontal="right" vertical="center"/>
    </xf>
    <xf numFmtId="0" fontId="18" fillId="0" borderId="745" xfId="15" applyFont="1" applyBorder="1" applyAlignment="1">
      <alignment horizontal="center" vertical="center" textRotation="90" wrapText="1"/>
    </xf>
    <xf numFmtId="0" fontId="18" fillId="0" borderId="624" xfId="15" applyFont="1" applyBorder="1" applyAlignment="1">
      <alignment horizontal="center" vertical="center" textRotation="90" wrapText="1"/>
    </xf>
    <xf numFmtId="0" fontId="18" fillId="0" borderId="756" xfId="15" applyFont="1" applyBorder="1" applyAlignment="1">
      <alignment horizontal="center" vertical="center" textRotation="90" wrapText="1"/>
    </xf>
    <xf numFmtId="0" fontId="40" fillId="0" borderId="745" xfId="15" applyFont="1" applyBorder="1" applyAlignment="1">
      <alignment horizontal="center" vertical="center"/>
    </xf>
    <xf numFmtId="0" fontId="40" fillId="0" borderId="624" xfId="15" applyFont="1" applyBorder="1" applyAlignment="1">
      <alignment horizontal="center" vertical="center"/>
    </xf>
    <xf numFmtId="0" fontId="40" fillId="0" borderId="745" xfId="15" applyFont="1" applyBorder="1" applyAlignment="1">
      <alignment horizontal="center" vertical="center" wrapText="1"/>
    </xf>
    <xf numFmtId="0" fontId="40" fillId="0" borderId="624" xfId="15" applyFont="1" applyBorder="1" applyAlignment="1">
      <alignment horizontal="center" vertical="center" wrapText="1"/>
    </xf>
    <xf numFmtId="0" fontId="41" fillId="0" borderId="745" xfId="15" applyFont="1" applyBorder="1" applyAlignment="1">
      <alignment horizontal="center" vertical="center" wrapText="1"/>
    </xf>
    <xf numFmtId="0" fontId="41" fillId="0" borderId="624" xfId="15" applyFont="1" applyBorder="1" applyAlignment="1">
      <alignment horizontal="center" vertical="center" wrapText="1"/>
    </xf>
    <xf numFmtId="0" fontId="18" fillId="16" borderId="745" xfId="15" applyFont="1" applyFill="1" applyBorder="1" applyAlignment="1">
      <alignment horizontal="center" vertical="center" textRotation="90" wrapText="1"/>
    </xf>
    <xf numFmtId="0" fontId="18" fillId="16" borderId="624" xfId="15" applyFont="1" applyFill="1" applyBorder="1" applyAlignment="1">
      <alignment horizontal="center" vertical="center" textRotation="90" wrapText="1"/>
    </xf>
    <xf numFmtId="0" fontId="18" fillId="16" borderId="756" xfId="15" applyFont="1" applyFill="1" applyBorder="1" applyAlignment="1">
      <alignment horizontal="center" vertical="center" textRotation="90" wrapText="1"/>
    </xf>
    <xf numFmtId="0" fontId="18" fillId="0" borderId="729" xfId="15" applyFont="1" applyBorder="1" applyAlignment="1">
      <alignment horizontal="center" vertical="center"/>
    </xf>
    <xf numFmtId="0" fontId="18" fillId="0" borderId="727" xfId="15" applyFont="1" applyBorder="1" applyAlignment="1">
      <alignment horizontal="center" vertical="center"/>
    </xf>
    <xf numFmtId="0" fontId="18" fillId="0" borderId="726" xfId="15" applyFont="1" applyBorder="1" applyAlignment="1">
      <alignment horizontal="center" vertical="center"/>
    </xf>
    <xf numFmtId="0" fontId="18" fillId="0" borderId="714" xfId="15" applyFont="1" applyBorder="1" applyAlignment="1">
      <alignment horizontal="center" vertical="center"/>
    </xf>
    <xf numFmtId="0" fontId="18" fillId="0" borderId="736" xfId="15" applyFont="1" applyBorder="1" applyAlignment="1">
      <alignment horizontal="center" vertical="center" textRotation="90" wrapText="1"/>
    </xf>
    <xf numFmtId="0" fontId="18" fillId="0" borderId="25" xfId="15" applyFont="1" applyBorder="1" applyAlignment="1">
      <alignment horizontal="center" vertical="center" textRotation="90" wrapText="1"/>
    </xf>
    <xf numFmtId="0" fontId="18" fillId="0" borderId="732" xfId="15" applyFont="1" applyBorder="1" applyAlignment="1">
      <alignment horizontal="center" vertical="center" textRotation="90" wrapText="1"/>
    </xf>
    <xf numFmtId="0" fontId="18" fillId="0" borderId="730" xfId="15" applyFont="1" applyBorder="1" applyAlignment="1">
      <alignment horizontal="center" vertical="center" textRotation="90" wrapText="1"/>
    </xf>
    <xf numFmtId="0" fontId="18" fillId="0" borderId="346" xfId="15" applyFont="1" applyBorder="1" applyAlignment="1">
      <alignment horizontal="center" vertical="center" textRotation="90" wrapText="1"/>
    </xf>
    <xf numFmtId="0" fontId="18" fillId="0" borderId="731" xfId="15" applyFont="1" applyBorder="1" applyAlignment="1">
      <alignment horizontal="center" vertical="center" textRotation="90" wrapText="1"/>
    </xf>
    <xf numFmtId="0" fontId="39" fillId="0" borderId="771" xfId="15" applyFont="1" applyBorder="1" applyAlignment="1">
      <alignment horizontal="center" vertical="center" wrapText="1"/>
    </xf>
    <xf numFmtId="0" fontId="39" fillId="0" borderId="772" xfId="15" applyFont="1" applyBorder="1" applyAlignment="1">
      <alignment horizontal="center" vertical="center" wrapText="1"/>
    </xf>
    <xf numFmtId="0" fontId="39" fillId="0" borderId="559" xfId="15" applyFont="1" applyBorder="1" applyAlignment="1">
      <alignment horizontal="center" vertical="center" wrapText="1"/>
    </xf>
    <xf numFmtId="0" fontId="39" fillId="0" borderId="281" xfId="15" applyFont="1" applyBorder="1" applyAlignment="1">
      <alignment horizontal="center" vertical="center" wrapText="1"/>
    </xf>
    <xf numFmtId="0" fontId="39" fillId="0" borderId="60" xfId="15" applyFont="1" applyBorder="1" applyAlignment="1">
      <alignment horizontal="center" vertical="center" wrapText="1"/>
    </xf>
    <xf numFmtId="0" fontId="39" fillId="0" borderId="646" xfId="15" applyFont="1" applyBorder="1" applyAlignment="1">
      <alignment horizontal="center" vertical="center" wrapText="1"/>
    </xf>
    <xf numFmtId="0" fontId="39" fillId="0" borderId="745" xfId="15" applyFont="1" applyBorder="1" applyAlignment="1">
      <alignment horizontal="center" vertical="center" wrapText="1"/>
    </xf>
    <xf numFmtId="0" fontId="39" fillId="0" borderId="624" xfId="15" applyFont="1" applyBorder="1" applyAlignment="1">
      <alignment horizontal="center" vertical="center" wrapText="1"/>
    </xf>
    <xf numFmtId="0" fontId="39" fillId="0" borderId="774" xfId="15" applyFont="1" applyBorder="1" applyAlignment="1">
      <alignment horizontal="center" vertical="center" wrapText="1"/>
    </xf>
    <xf numFmtId="0" fontId="39" fillId="0" borderId="772" xfId="15" applyFont="1" applyBorder="1" applyAlignment="1">
      <alignment horizontal="center" vertical="center" textRotation="90" wrapText="1"/>
    </xf>
    <xf numFmtId="0" fontId="39" fillId="0" borderId="281" xfId="15" applyFont="1" applyBorder="1" applyAlignment="1">
      <alignment horizontal="center" vertical="center" textRotation="90"/>
    </xf>
    <xf numFmtId="0" fontId="39" fillId="0" borderId="646" xfId="15" applyFont="1" applyBorder="1" applyAlignment="1">
      <alignment horizontal="center" vertical="center" textRotation="90"/>
    </xf>
    <xf numFmtId="0" fontId="39" fillId="0" borderId="773" xfId="15" applyFont="1" applyBorder="1" applyAlignment="1">
      <alignment horizontal="center" vertical="center" wrapText="1"/>
    </xf>
    <xf numFmtId="0" fontId="39" fillId="0" borderId="0" xfId="15" applyFont="1" applyAlignment="1">
      <alignment horizontal="center" vertical="center" wrapText="1"/>
    </xf>
    <xf numFmtId="0" fontId="18" fillId="0" borderId="733" xfId="15" applyFont="1" applyBorder="1" applyAlignment="1">
      <alignment horizontal="center" vertical="center"/>
    </xf>
    <xf numFmtId="0" fontId="40" fillId="0" borderId="740" xfId="15" applyFont="1" applyBorder="1" applyAlignment="1">
      <alignment horizontal="center" vertical="center"/>
    </xf>
    <xf numFmtId="0" fontId="40" fillId="0" borderId="739" xfId="15" applyFont="1" applyBorder="1" applyAlignment="1">
      <alignment horizontal="center" vertical="center"/>
    </xf>
    <xf numFmtId="0" fontId="40" fillId="0" borderId="616" xfId="15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18" borderId="0" xfId="0" applyFill="1" applyAlignment="1">
      <alignment horizontal="center"/>
    </xf>
    <xf numFmtId="0" fontId="22" fillId="0" borderId="640" xfId="2" applyFont="1" applyBorder="1" applyAlignment="1" applyProtection="1">
      <alignment horizontal="right" vertical="center" textRotation="90"/>
      <protection locked="0"/>
    </xf>
    <xf numFmtId="0" fontId="18" fillId="0" borderId="641" xfId="2" applyBorder="1" applyAlignment="1" applyProtection="1">
      <alignment horizontal="center" wrapText="1"/>
      <protection locked="0"/>
    </xf>
    <xf numFmtId="0" fontId="18" fillId="0" borderId="643" xfId="2" applyBorder="1" applyAlignment="1" applyProtection="1">
      <alignment horizontal="center" wrapText="1"/>
      <protection locked="0"/>
    </xf>
    <xf numFmtId="0" fontId="18" fillId="0" borderId="640" xfId="2" applyBorder="1" applyAlignment="1" applyProtection="1">
      <alignment horizontal="center" wrapText="1"/>
      <protection locked="0"/>
    </xf>
    <xf numFmtId="0" fontId="18" fillId="0" borderId="640" xfId="2" applyBorder="1" applyAlignment="1" applyProtection="1">
      <alignment horizontal="center" vertical="center" textRotation="90" wrapText="1"/>
      <protection locked="0"/>
    </xf>
    <xf numFmtId="0" fontId="18" fillId="0" borderId="640" xfId="2" applyBorder="1" applyAlignment="1" applyProtection="1">
      <alignment horizontal="center" vertical="center"/>
      <protection locked="0"/>
    </xf>
    <xf numFmtId="0" fontId="18" fillId="0" borderId="640" xfId="2" applyBorder="1" applyAlignment="1" applyProtection="1">
      <alignment horizontal="center"/>
      <protection locked="0"/>
    </xf>
    <xf numFmtId="1" fontId="18" fillId="0" borderId="640" xfId="2" applyNumberFormat="1" applyBorder="1" applyAlignment="1" applyProtection="1">
      <alignment horizontal="center"/>
      <protection locked="0"/>
    </xf>
    <xf numFmtId="2" fontId="18" fillId="0" borderId="641" xfId="2" applyNumberFormat="1" applyBorder="1" applyAlignment="1" applyProtection="1">
      <alignment horizontal="center"/>
      <protection locked="0"/>
    </xf>
    <xf numFmtId="2" fontId="18" fillId="0" borderId="643" xfId="2" applyNumberFormat="1" applyBorder="1" applyAlignment="1" applyProtection="1">
      <alignment horizontal="center"/>
      <protection locked="0"/>
    </xf>
    <xf numFmtId="2" fontId="18" fillId="0" borderId="640" xfId="2" applyNumberFormat="1" applyBorder="1" applyAlignment="1" applyProtection="1">
      <alignment horizontal="center"/>
      <protection locked="0"/>
    </xf>
    <xf numFmtId="0" fontId="34" fillId="0" borderId="640" xfId="0" applyFont="1" applyBorder="1" applyAlignment="1">
      <alignment horizontal="center" wrapText="1"/>
    </xf>
    <xf numFmtId="1" fontId="34" fillId="0" borderId="640" xfId="0" applyNumberFormat="1" applyFont="1" applyBorder="1" applyAlignment="1">
      <alignment horizontal="center" wrapText="1"/>
    </xf>
    <xf numFmtId="2" fontId="18" fillId="0" borderId="640" xfId="2" applyNumberFormat="1" applyBorder="1" applyAlignment="1" applyProtection="1">
      <alignment horizontal="center" vertical="center"/>
      <protection locked="0"/>
    </xf>
    <xf numFmtId="0" fontId="34" fillId="0" borderId="641" xfId="0" applyFont="1" applyBorder="1" applyAlignment="1">
      <alignment horizontal="center" vertical="center" wrapText="1"/>
    </xf>
    <xf numFmtId="0" fontId="34" fillId="0" borderId="643" xfId="0" applyFont="1" applyBorder="1" applyAlignment="1">
      <alignment horizontal="center" vertical="center" wrapText="1"/>
    </xf>
    <xf numFmtId="0" fontId="26" fillId="0" borderId="640" xfId="2" applyFont="1" applyBorder="1" applyAlignment="1" applyProtection="1">
      <alignment horizontal="right" vertical="center"/>
      <protection locked="0"/>
    </xf>
    <xf numFmtId="0" fontId="34" fillId="0" borderId="641" xfId="0" applyFont="1" applyBorder="1" applyAlignment="1">
      <alignment horizontal="center" wrapText="1"/>
    </xf>
    <xf numFmtId="0" fontId="34" fillId="0" borderId="643" xfId="0" applyFont="1" applyBorder="1" applyAlignment="1">
      <alignment horizontal="center" wrapText="1"/>
    </xf>
    <xf numFmtId="0" fontId="18" fillId="0" borderId="641" xfId="2" applyBorder="1" applyAlignment="1" applyProtection="1">
      <alignment horizontal="center"/>
      <protection locked="0"/>
    </xf>
    <xf numFmtId="0" fontId="18" fillId="0" borderId="643" xfId="2" applyBorder="1" applyAlignment="1" applyProtection="1">
      <alignment horizontal="center"/>
      <protection locked="0"/>
    </xf>
    <xf numFmtId="0" fontId="18" fillId="0" borderId="641" xfId="2" applyBorder="1" applyAlignment="1" applyProtection="1">
      <alignment horizontal="right" vertical="center"/>
      <protection locked="0"/>
    </xf>
    <xf numFmtId="0" fontId="18" fillId="0" borderId="642" xfId="2" applyBorder="1" applyAlignment="1" applyProtection="1">
      <alignment horizontal="right" vertical="center"/>
      <protection locked="0"/>
    </xf>
    <xf numFmtId="0" fontId="18" fillId="0" borderId="643" xfId="2" applyBorder="1" applyAlignment="1" applyProtection="1">
      <alignment horizontal="right" vertical="center"/>
      <protection locked="0"/>
    </xf>
    <xf numFmtId="1" fontId="18" fillId="0" borderId="640" xfId="2" applyNumberFormat="1" applyBorder="1" applyAlignment="1" applyProtection="1">
      <alignment horizontal="center" vertical="center"/>
      <protection locked="0"/>
    </xf>
    <xf numFmtId="0" fontId="18" fillId="0" borderId="641" xfId="2" applyBorder="1" applyAlignment="1" applyProtection="1">
      <alignment horizontal="center" vertical="center" textRotation="90" wrapText="1"/>
      <protection locked="0"/>
    </xf>
    <xf numFmtId="0" fontId="18" fillId="0" borderId="640" xfId="2" applyBorder="1" applyAlignment="1" applyProtection="1">
      <alignment horizontal="center" vertical="center" textRotation="90"/>
      <protection locked="0"/>
    </xf>
    <xf numFmtId="0" fontId="18" fillId="0" borderId="639" xfId="2" applyBorder="1" applyAlignment="1" applyProtection="1">
      <alignment horizontal="center" vertical="center" textRotation="90"/>
      <protection locked="0"/>
    </xf>
    <xf numFmtId="166" fontId="18" fillId="0" borderId="639" xfId="2" applyNumberFormat="1" applyBorder="1" applyAlignment="1" applyProtection="1">
      <alignment horizontal="center" vertical="center" textRotation="90"/>
      <protection locked="0"/>
    </xf>
    <xf numFmtId="166" fontId="18" fillId="0" borderId="640" xfId="2" applyNumberFormat="1" applyBorder="1" applyAlignment="1" applyProtection="1">
      <alignment horizontal="center" vertical="center" textRotation="90"/>
      <protection locked="0"/>
    </xf>
    <xf numFmtId="166" fontId="18" fillId="0" borderId="639" xfId="2" applyNumberFormat="1" applyBorder="1" applyAlignment="1" applyProtection="1">
      <alignment horizontal="center" vertical="center"/>
      <protection locked="0"/>
    </xf>
    <xf numFmtId="166" fontId="18" fillId="0" borderId="640" xfId="2" applyNumberFormat="1" applyBorder="1" applyAlignment="1" applyProtection="1">
      <alignment horizontal="center" vertical="center"/>
      <protection locked="0"/>
    </xf>
    <xf numFmtId="0" fontId="18" fillId="0" borderId="639" xfId="2" applyBorder="1" applyAlignment="1" applyProtection="1">
      <alignment horizontal="center"/>
      <protection locked="0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1" fontId="0" fillId="0" borderId="38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42" xfId="0" applyNumberFormat="1" applyBorder="1" applyAlignment="1">
      <alignment horizontal="right" vertical="center"/>
    </xf>
    <xf numFmtId="164" fontId="0" fillId="12" borderId="27" xfId="0" applyNumberFormat="1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3" borderId="27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2" fontId="0" fillId="13" borderId="27" xfId="0" applyNumberFormat="1" applyFill="1" applyBorder="1" applyAlignment="1">
      <alignment horizontal="center" vertical="center" wrapText="1"/>
    </xf>
    <xf numFmtId="2" fontId="0" fillId="13" borderId="14" xfId="0" applyNumberFormat="1" applyFill="1" applyBorder="1" applyAlignment="1">
      <alignment horizontal="center" vertical="center" wrapText="1"/>
    </xf>
    <xf numFmtId="2" fontId="0" fillId="13" borderId="13" xfId="0" applyNumberForma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13" borderId="27" xfId="0" applyNumberFormat="1" applyFill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48" xfId="0" applyBorder="1" applyAlignment="1">
      <alignment horizontal="center" vertical="center" textRotation="90"/>
    </xf>
    <xf numFmtId="0" fontId="0" fillId="0" borderId="53" xfId="0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49" fontId="0" fillId="0" borderId="8" xfId="0" applyNumberFormat="1" applyBorder="1" applyAlignment="1">
      <alignment horizontal="right" vertical="center"/>
    </xf>
  </cellXfs>
  <cellStyles count="16">
    <cellStyle name="Comma" xfId="1" builtinId="3"/>
    <cellStyle name="Fixed" xfId="7" xr:uid="{00000000-0005-0000-0000-000001000000}"/>
    <cellStyle name="Fixed 2" xfId="12" xr:uid="{00000000-0005-0000-0000-000002000000}"/>
    <cellStyle name="Normal" xfId="0" builtinId="0"/>
    <cellStyle name="Normal 13 2" xfId="4" xr:uid="{00000000-0005-0000-0000-000004000000}"/>
    <cellStyle name="Normal 13 2 2" xfId="10" xr:uid="{00000000-0005-0000-0000-000005000000}"/>
    <cellStyle name="Normal 2" xfId="2" xr:uid="{00000000-0005-0000-0000-000006000000}"/>
    <cellStyle name="Normal 2 2" xfId="5" xr:uid="{00000000-0005-0000-0000-000007000000}"/>
    <cellStyle name="Normal 2 2 2" xfId="13" xr:uid="{00000000-0005-0000-0000-000008000000}"/>
    <cellStyle name="Normal 23" xfId="3" xr:uid="{00000000-0005-0000-0000-000009000000}"/>
    <cellStyle name="Normal 3" xfId="6" xr:uid="{00000000-0005-0000-0000-00000A000000}"/>
    <cellStyle name="Normal 3 2" xfId="14" xr:uid="{00000000-0005-0000-0000-00000B000000}"/>
    <cellStyle name="Normal 4" xfId="15" xr:uid="{E70F907D-A6F3-45B5-9531-7167FB0A6B2D}"/>
    <cellStyle name="Normal_24605 2" xfId="11" xr:uid="{00000000-0005-0000-0000-00000C000000}"/>
    <cellStyle name="Normal_SUBSM1 2 2" xfId="9" xr:uid="{00000000-0005-0000-0000-00000D000000}"/>
    <cellStyle name="Percent" xfId="8" builtin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5050"/>
      <color rgb="FF7A2B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67</xdr:row>
      <xdr:rowOff>200025</xdr:rowOff>
    </xdr:from>
    <xdr:to>
      <xdr:col>31</xdr:col>
      <xdr:colOff>9525</xdr:colOff>
      <xdr:row>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0" y="13096875"/>
          <a:ext cx="17630775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31</xdr:col>
      <xdr:colOff>9525</xdr:colOff>
      <xdr:row>0</xdr:row>
      <xdr:rowOff>38100</xdr:rowOff>
    </xdr:from>
    <xdr:to>
      <xdr:col>31</xdr:col>
      <xdr:colOff>9525</xdr:colOff>
      <xdr:row>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7630775" y="38100"/>
          <a:ext cx="0" cy="130778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13</xdr:row>
      <xdr:rowOff>133350</xdr:rowOff>
    </xdr:from>
    <xdr:to>
      <xdr:col>0</xdr:col>
      <xdr:colOff>438150</xdr:colOff>
      <xdr:row>17</xdr:row>
      <xdr:rowOff>28575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28625" y="2695575"/>
          <a:ext cx="9525" cy="657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21</xdr:row>
      <xdr:rowOff>85725</xdr:rowOff>
    </xdr:from>
    <xdr:to>
      <xdr:col>0</xdr:col>
      <xdr:colOff>447675</xdr:colOff>
      <xdr:row>31</xdr:row>
      <xdr:rowOff>133350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447675" y="3790950"/>
          <a:ext cx="0" cy="1571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381000</xdr:colOff>
      <xdr:row>23</xdr:row>
      <xdr:rowOff>76200</xdr:rowOff>
    </xdr:from>
    <xdr:to>
      <xdr:col>16</xdr:col>
      <xdr:colOff>400050</xdr:colOff>
      <xdr:row>28</xdr:row>
      <xdr:rowOff>133350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13468350" y="4543425"/>
          <a:ext cx="19050" cy="1009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662103</xdr:colOff>
      <xdr:row>6</xdr:row>
      <xdr:rowOff>46465</xdr:rowOff>
    </xdr:from>
    <xdr:to>
      <xdr:col>10</xdr:col>
      <xdr:colOff>28917</xdr:colOff>
      <xdr:row>6</xdr:row>
      <xdr:rowOff>1080275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03" y="1359056"/>
          <a:ext cx="3351310" cy="1033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5</xdr:row>
      <xdr:rowOff>0</xdr:rowOff>
    </xdr:from>
    <xdr:to>
      <xdr:col>6</xdr:col>
      <xdr:colOff>571501</xdr:colOff>
      <xdr:row>5</xdr:row>
      <xdr:rowOff>1123950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390525"/>
          <a:ext cx="3810000" cy="1123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471602</xdr:colOff>
      <xdr:row>5</xdr:row>
      <xdr:rowOff>35882</xdr:rowOff>
    </xdr:from>
    <xdr:to>
      <xdr:col>27</xdr:col>
      <xdr:colOff>335833</xdr:colOff>
      <xdr:row>5</xdr:row>
      <xdr:rowOff>1069692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6519" y="1168299"/>
          <a:ext cx="3367314" cy="1033810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9</xdr:row>
      <xdr:rowOff>96308</xdr:rowOff>
    </xdr:from>
    <xdr:to>
      <xdr:col>2</xdr:col>
      <xdr:colOff>392643</xdr:colOff>
      <xdr:row>12</xdr:row>
      <xdr:rowOff>66675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 flipH="1">
          <a:off x="1524000" y="2944283"/>
          <a:ext cx="11643" cy="5418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22</xdr:col>
      <xdr:colOff>0</xdr:colOff>
      <xdr:row>1</xdr:row>
      <xdr:rowOff>228600</xdr:rowOff>
    </xdr:from>
    <xdr:to>
      <xdr:col>22</xdr:col>
      <xdr:colOff>0</xdr:colOff>
      <xdr:row>43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17602200" y="466725"/>
          <a:ext cx="0" cy="8858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43</xdr:row>
      <xdr:rowOff>0</xdr:rowOff>
    </xdr:from>
    <xdr:to>
      <xdr:col>22</xdr:col>
      <xdr:colOff>0</xdr:colOff>
      <xdr:row>43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/>
      </xdr:nvCxnSpPr>
      <xdr:spPr>
        <a:xfrm flipH="1">
          <a:off x="0" y="9324975"/>
          <a:ext cx="17602200" cy="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2</xdr:row>
      <xdr:rowOff>0</xdr:rowOff>
    </xdr:from>
    <xdr:to>
      <xdr:col>20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 flipH="1" flipV="1">
          <a:off x="117252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24</xdr:col>
      <xdr:colOff>430207</xdr:colOff>
      <xdr:row>6</xdr:row>
      <xdr:rowOff>0</xdr:rowOff>
    </xdr:from>
    <xdr:to>
      <xdr:col>24</xdr:col>
      <xdr:colOff>438150</xdr:colOff>
      <xdr:row>63</xdr:row>
      <xdr:rowOff>200082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17641882" y="1304925"/>
          <a:ext cx="7943" cy="1207775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24</xdr:col>
      <xdr:colOff>444794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>
          <a:off x="0" y="1340438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2</xdr:row>
      <xdr:rowOff>0</xdr:rowOff>
    </xdr:from>
    <xdr:to>
      <xdr:col>21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H="1" flipV="1">
          <a:off x="78771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43</xdr:col>
      <xdr:colOff>9525</xdr:colOff>
      <xdr:row>5</xdr:row>
      <xdr:rowOff>200024</xdr:rowOff>
    </xdr:from>
    <xdr:to>
      <xdr:col>43</xdr:col>
      <xdr:colOff>11108</xdr:colOff>
      <xdr:row>64</xdr:row>
      <xdr:rowOff>36956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17640300" y="1304924"/>
          <a:ext cx="1583" cy="1214323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43</xdr:col>
      <xdr:colOff>25694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flipH="1">
          <a:off x="0" y="1342343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273844</xdr:colOff>
      <xdr:row>57</xdr:row>
      <xdr:rowOff>11906</xdr:rowOff>
    </xdr:from>
    <xdr:to>
      <xdr:col>21</xdr:col>
      <xdr:colOff>152083</xdr:colOff>
      <xdr:row>57</xdr:row>
      <xdr:rowOff>14023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AFF4D7E-AE0A-40B0-B65B-84E143FA3030}"/>
            </a:ext>
          </a:extLst>
        </xdr:cNvPr>
        <xdr:cNvCxnSpPr/>
      </xdr:nvCxnSpPr>
      <xdr:spPr>
        <a:xfrm flipV="1">
          <a:off x="273844" y="12168187"/>
          <a:ext cx="17187545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21</xdr:col>
      <xdr:colOff>528636</xdr:colOff>
      <xdr:row>0</xdr:row>
      <xdr:rowOff>35719</xdr:rowOff>
    </xdr:from>
    <xdr:to>
      <xdr:col>22</xdr:col>
      <xdr:colOff>489</xdr:colOff>
      <xdr:row>59</xdr:row>
      <xdr:rowOff>681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4040F23-836D-4A3D-AC6B-9DA1942F6F5E}"/>
            </a:ext>
          </a:extLst>
        </xdr:cNvPr>
        <xdr:cNvCxnSpPr/>
      </xdr:nvCxnSpPr>
      <xdr:spPr>
        <a:xfrm>
          <a:off x="17752217" y="35719"/>
          <a:ext cx="88597" cy="12492718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273844</xdr:colOff>
      <xdr:row>56</xdr:row>
      <xdr:rowOff>11906</xdr:rowOff>
    </xdr:from>
    <xdr:to>
      <xdr:col>22</xdr:col>
      <xdr:colOff>1807051</xdr:colOff>
      <xdr:row>56</xdr:row>
      <xdr:rowOff>14023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EC0B569-4D07-47AE-847B-C9B53810E1A0}"/>
            </a:ext>
          </a:extLst>
        </xdr:cNvPr>
        <xdr:cNvCxnSpPr/>
      </xdr:nvCxnSpPr>
      <xdr:spPr>
        <a:xfrm flipV="1">
          <a:off x="273844" y="12156281"/>
          <a:ext cx="16966089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23</xdr:col>
      <xdr:colOff>4761</xdr:colOff>
      <xdr:row>0</xdr:row>
      <xdr:rowOff>35719</xdr:rowOff>
    </xdr:from>
    <xdr:to>
      <xdr:col>23</xdr:col>
      <xdr:colOff>23813</xdr:colOff>
      <xdr:row>58</xdr:row>
      <xdr:rowOff>35719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2F0F6A5-D73C-4DD5-B1DB-750541B5B7AF}"/>
            </a:ext>
          </a:extLst>
        </xdr:cNvPr>
        <xdr:cNvCxnSpPr/>
      </xdr:nvCxnSpPr>
      <xdr:spPr>
        <a:xfrm>
          <a:off x="17637917" y="35719"/>
          <a:ext cx="19052" cy="12537281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27</xdr:col>
      <xdr:colOff>133350</xdr:colOff>
      <xdr:row>0</xdr:row>
      <xdr:rowOff>0</xdr:rowOff>
    </xdr:from>
    <xdr:to>
      <xdr:col>27</xdr:col>
      <xdr:colOff>221947</xdr:colOff>
      <xdr:row>64</xdr:row>
      <xdr:rowOff>154440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0224EC9-FF53-40C3-A04D-0461002F170F}"/>
            </a:ext>
          </a:extLst>
        </xdr:cNvPr>
        <xdr:cNvCxnSpPr/>
      </xdr:nvCxnSpPr>
      <xdr:spPr>
        <a:xfrm>
          <a:off x="17785557" y="0"/>
          <a:ext cx="88597" cy="1249748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107157</xdr:colOff>
      <xdr:row>64</xdr:row>
      <xdr:rowOff>103754</xdr:rowOff>
    </xdr:from>
    <xdr:to>
      <xdr:col>26</xdr:col>
      <xdr:colOff>1911827</xdr:colOff>
      <xdr:row>64</xdr:row>
      <xdr:rowOff>105871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C6D1F76-23AD-44F6-A15C-FB8C5A00CEE1}"/>
            </a:ext>
          </a:extLst>
        </xdr:cNvPr>
        <xdr:cNvCxnSpPr/>
      </xdr:nvCxnSpPr>
      <xdr:spPr>
        <a:xfrm flipV="1">
          <a:off x="107157" y="12446794"/>
          <a:ext cx="17228026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27</xdr:col>
      <xdr:colOff>145257</xdr:colOff>
      <xdr:row>0</xdr:row>
      <xdr:rowOff>0</xdr:rowOff>
    </xdr:from>
    <xdr:to>
      <xdr:col>27</xdr:col>
      <xdr:colOff>233854</xdr:colOff>
      <xdr:row>64</xdr:row>
      <xdr:rowOff>181655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99F0362-004F-4D6A-9966-518B4F78E345}"/>
            </a:ext>
          </a:extLst>
        </xdr:cNvPr>
        <xdr:cNvCxnSpPr/>
      </xdr:nvCxnSpPr>
      <xdr:spPr>
        <a:xfrm>
          <a:off x="17683163" y="0"/>
          <a:ext cx="88597" cy="12504624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107157</xdr:colOff>
      <xdr:row>64</xdr:row>
      <xdr:rowOff>130969</xdr:rowOff>
    </xdr:from>
    <xdr:to>
      <xdr:col>26</xdr:col>
      <xdr:colOff>1923733</xdr:colOff>
      <xdr:row>64</xdr:row>
      <xdr:rowOff>133086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C821CAD-46FA-4DB4-A8B4-90381ED3393F}"/>
            </a:ext>
          </a:extLst>
        </xdr:cNvPr>
        <xdr:cNvCxnSpPr/>
      </xdr:nvCxnSpPr>
      <xdr:spPr>
        <a:xfrm flipV="1">
          <a:off x="107157" y="12453938"/>
          <a:ext cx="17128014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142875</xdr:rowOff>
    </xdr:from>
    <xdr:to>
      <xdr:col>32</xdr:col>
      <xdr:colOff>28575</xdr:colOff>
      <xdr:row>64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32</xdr:col>
      <xdr:colOff>9525</xdr:colOff>
      <xdr:row>0</xdr:row>
      <xdr:rowOff>1</xdr:rowOff>
    </xdr:from>
    <xdr:to>
      <xdr:col>32</xdr:col>
      <xdr:colOff>9525</xdr:colOff>
      <xdr:row>64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27</xdr:col>
      <xdr:colOff>20108</xdr:colOff>
      <xdr:row>0</xdr:row>
      <xdr:rowOff>0</xdr:rowOff>
    </xdr:from>
    <xdr:to>
      <xdr:col>27</xdr:col>
      <xdr:colOff>40217</xdr:colOff>
      <xdr:row>64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CxnSpPr/>
      </xdr:nvCxnSpPr>
      <xdr:spPr>
        <a:xfrm>
          <a:off x="17679458" y="0"/>
          <a:ext cx="10584" cy="1212850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11113</xdr:rowOff>
    </xdr:from>
    <xdr:to>
      <xdr:col>25</xdr:col>
      <xdr:colOff>148378</xdr:colOff>
      <xdr:row>64</xdr:row>
      <xdr:rowOff>11113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CxnSpPr/>
      </xdr:nvCxnSpPr>
      <xdr:spPr>
        <a:xfrm flipH="1">
          <a:off x="0" y="12171363"/>
          <a:ext cx="17647920" cy="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27</xdr:col>
      <xdr:colOff>442384</xdr:colOff>
      <xdr:row>0</xdr:row>
      <xdr:rowOff>95250</xdr:rowOff>
    </xdr:from>
    <xdr:to>
      <xdr:col>27</xdr:col>
      <xdr:colOff>442385</xdr:colOff>
      <xdr:row>64</xdr:row>
      <xdr:rowOff>89959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2F719C4-CB9E-4837-A410-093F4C0BA0A0}"/>
            </a:ext>
          </a:extLst>
        </xdr:cNvPr>
        <xdr:cNvCxnSpPr/>
      </xdr:nvCxnSpPr>
      <xdr:spPr>
        <a:xfrm>
          <a:off x="17695334" y="95250"/>
          <a:ext cx="1" cy="1212320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63</xdr:row>
      <xdr:rowOff>388938</xdr:rowOff>
    </xdr:from>
    <xdr:to>
      <xdr:col>25</xdr:col>
      <xdr:colOff>143087</xdr:colOff>
      <xdr:row>63</xdr:row>
      <xdr:rowOff>388938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D82AFF4-EB3A-4CCD-BD75-BAEF9DA419D4}"/>
            </a:ext>
          </a:extLst>
        </xdr:cNvPr>
        <xdr:cNvCxnSpPr/>
      </xdr:nvCxnSpPr>
      <xdr:spPr>
        <a:xfrm flipH="1">
          <a:off x="0" y="12147021"/>
          <a:ext cx="17647920" cy="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17640300" y="142875"/>
    <xdr:ext cx="0" cy="13308806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8EF2555-DED2-4D4C-80F7-F54B97D22946}"/>
            </a:ext>
          </a:extLst>
        </xdr:cNvPr>
        <xdr:cNvCxnSpPr/>
      </xdr:nvCxnSpPr>
      <xdr:spPr>
        <a:xfrm>
          <a:off x="17640300" y="142875"/>
          <a:ext cx="0" cy="13308806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" y="13439775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D777273-5CA6-4835-A82E-931885F82D20}"/>
            </a:ext>
          </a:extLst>
        </xdr:cNvPr>
        <xdr:cNvCxnSpPr/>
      </xdr:nvCxnSpPr>
      <xdr:spPr>
        <a:xfrm flipH="1" flipV="1">
          <a:off x="1" y="13439775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0" y="25584150"/>
    <xdr:ext cx="17645062" cy="9525"/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77A4E36-43C5-4D59-BB72-4C719D4464DC}"/>
            </a:ext>
          </a:extLst>
        </xdr:cNvPr>
        <xdr:cNvCxnSpPr/>
      </xdr:nvCxnSpPr>
      <xdr:spPr>
        <a:xfrm flipH="1" flipV="1">
          <a:off x="0" y="25584150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523875</xdr:colOff>
      <xdr:row>2</xdr:row>
      <xdr:rowOff>161925</xdr:rowOff>
    </xdr:from>
    <xdr:to>
      <xdr:col>24</xdr:col>
      <xdr:colOff>210357</xdr:colOff>
      <xdr:row>17</xdr:row>
      <xdr:rowOff>162350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148C97-53CD-F2F7-F5D1-A138476F6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4975" y="161925"/>
          <a:ext cx="5782482" cy="3048425"/>
        </a:xfrm>
        <a:prstGeom prst="rect">
          <a:avLst/>
        </a:prstGeom>
      </xdr:spPr>
    </xdr:pic>
    <xdr:clientData/>
  </xdr:twoCellAnchor>
  <xdr:twoCellAnchor editAs="oneCell">
    <xdr:from>
      <xdr:col>15</xdr:col>
      <xdr:colOff>133350</xdr:colOff>
      <xdr:row>18</xdr:row>
      <xdr:rowOff>123825</xdr:rowOff>
    </xdr:from>
    <xdr:to>
      <xdr:col>23</xdr:col>
      <xdr:colOff>381715</xdr:colOff>
      <xdr:row>33</xdr:row>
      <xdr:rowOff>133750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E49608-DAB9-B882-5ABD-3F3CC2ED3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44050" y="3362325"/>
          <a:ext cx="5125165" cy="2867425"/>
        </a:xfrm>
        <a:prstGeom prst="rect">
          <a:avLst/>
        </a:prstGeom>
      </xdr:spPr>
    </xdr:pic>
    <xdr:clientData/>
  </xdr:twoCellAnchor>
  <xdr:twoCellAnchor editAs="oneCell">
    <xdr:from>
      <xdr:col>15</xdr:col>
      <xdr:colOff>571500</xdr:colOff>
      <xdr:row>57</xdr:row>
      <xdr:rowOff>28575</xdr:rowOff>
    </xdr:from>
    <xdr:to>
      <xdr:col>23</xdr:col>
      <xdr:colOff>428625</xdr:colOff>
      <xdr:row>65</xdr:row>
      <xdr:rowOff>9172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847031E-6614-0C6A-6701-0A5CFF5A6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7925" y="11658600"/>
          <a:ext cx="4733925" cy="2504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95249</xdr:rowOff>
    </xdr:from>
    <xdr:to>
      <xdr:col>9</xdr:col>
      <xdr:colOff>38100</xdr:colOff>
      <xdr:row>102</xdr:row>
      <xdr:rowOff>133349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A7895A-5752-4B95-8D34-A55FC5682499}"/>
            </a:ext>
          </a:extLst>
        </xdr:cNvPr>
        <xdr:cNvSpPr/>
      </xdr:nvSpPr>
      <xdr:spPr>
        <a:xfrm>
          <a:off x="190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</xdr:colOff>
      <xdr:row>10</xdr:row>
      <xdr:rowOff>95249</xdr:rowOff>
    </xdr:from>
    <xdr:to>
      <xdr:col>20</xdr:col>
      <xdr:colOff>38100</xdr:colOff>
      <xdr:row>102</xdr:row>
      <xdr:rowOff>133349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C8C2A9C-4D97-4D97-A735-B5F2EA47D5EB}"/>
            </a:ext>
          </a:extLst>
        </xdr:cNvPr>
        <xdr:cNvSpPr/>
      </xdr:nvSpPr>
      <xdr:spPr>
        <a:xfrm>
          <a:off x="67246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74</xdr:row>
      <xdr:rowOff>0</xdr:rowOff>
    </xdr:from>
    <xdr:to>
      <xdr:col>31</xdr:col>
      <xdr:colOff>0</xdr:colOff>
      <xdr:row>74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E308F614-1FC6-4EB5-AD8C-64F85ECDFE1C}"/>
            </a:ext>
          </a:extLst>
        </xdr:cNvPr>
        <xdr:cNvSpPr>
          <a:spLocks noChangeShapeType="1"/>
        </xdr:cNvSpPr>
      </xdr:nvSpPr>
      <xdr:spPr bwMode="auto">
        <a:xfrm>
          <a:off x="15573375" y="1340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74</xdr:row>
      <xdr:rowOff>0</xdr:rowOff>
    </xdr:from>
    <xdr:to>
      <xdr:col>31</xdr:col>
      <xdr:colOff>0</xdr:colOff>
      <xdr:row>74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9CF7EF1-2E69-4DF6-AFF5-99DCF89D7580}"/>
            </a:ext>
          </a:extLst>
        </xdr:cNvPr>
        <xdr:cNvSpPr>
          <a:spLocks noChangeShapeType="1"/>
        </xdr:cNvSpPr>
      </xdr:nvSpPr>
      <xdr:spPr bwMode="auto">
        <a:xfrm>
          <a:off x="15573375" y="1340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0</xdr:rowOff>
    </xdr:from>
    <xdr:to>
      <xdr:col>34</xdr:col>
      <xdr:colOff>38100</xdr:colOff>
      <xdr:row>63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3CD9BAD-CE87-4AED-A857-A1CE96CF021F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34</xdr:col>
      <xdr:colOff>19050</xdr:colOff>
      <xdr:row>0</xdr:row>
      <xdr:rowOff>1</xdr:rowOff>
    </xdr:from>
    <xdr:to>
      <xdr:col>34</xdr:col>
      <xdr:colOff>19050</xdr:colOff>
      <xdr:row>63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C3F7F16-AFF8-48F6-A994-AB84A14C044D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 t="str">
            <v>OBSOLETE 5/9/2022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 t="str">
            <v>SPECIFY BINDER TYPE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>
            <v>1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 t="str">
            <v>DESIGN BUILD PROJECTS ONLY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>
            <v>1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>
            <v>1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 t="str">
            <v>ADD SUPPLEMENTAL DESCRIPTION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>
            <v>1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 t="str">
            <v>ADD SUPPLEMENTAL DESCRIPTION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 t="str">
            <v>CHECK UNIT OF MEASURE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 t="str">
            <v>CHECK UNIT OF MEASURE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>
            <v>1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>
            <v>1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>
            <v>1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 t="str">
            <v>SPECIFY BINDER TYPE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 t="str">
            <v>SPECIFY BINDER TYPE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 t="str">
            <v>SPECIFY BINDER TYPE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 t="str">
            <v>SPECIFY BINDER TYPE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 t="str">
            <v>SPECIFY BINDER TYPE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 t="str">
            <v>SPECIFY BINDER TYPE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 t="str">
            <v>SPECIFY BINDER TYPE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 t="str">
            <v>SPECIFY BINDER TYPE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 t="str">
            <v>SPECIFY BINDER TYPE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 t="str">
            <v>SPECIFY BINDER TYPE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 t="str">
            <v>SPECIFY BINDER TYPE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 t="str">
            <v>SPECIFY BINDER TYPE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 t="str">
            <v>SPECIFY BINDER TYPE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 t="str">
            <v>SPECIFY BINDER TYPE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 t="str">
            <v>SPECIFY BINDER TYPE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 t="str">
            <v>SPECIFY BINDER TYPE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 t="str">
            <v>SPECIFY BINDER TYPE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 t="str">
            <v>SPECIFY BINDER TYPE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 t="str">
            <v>SPECIFY BINDER TYPE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 t="str">
            <v>SPECIFY BINDER TYPE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 t="str">
            <v>SPECIFY BINDER TYPE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 t="str">
            <v>SPECIFY BINDER TYPE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 t="str">
            <v>SPECIFY BINDER TYPE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 t="str">
            <v>SPECIFY BINDER TYPE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 t="str">
            <v>SPECIFY BINDER TYPE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>
            <v>1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>
            <v>1</v>
          </cell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 t="str">
            <v>DESIGN BUILD PROJECTS ONLY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>
            <v>1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>
            <v>1</v>
          </cell>
        </row>
        <row r="673">
          <cell r="A673" t="str">
            <v>442E90000</v>
          </cell>
          <cell r="B673" t="str">
            <v>Y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451E15060</v>
          </cell>
          <cell r="B700" t="str">
            <v>Y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B701" t="str">
            <v>Y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>
            <v>1</v>
          </cell>
        </row>
        <row r="719">
          <cell r="A719" t="str">
            <v>451E17021</v>
          </cell>
          <cell r="B719" t="str">
            <v>Y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B720" t="str">
            <v>Y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B721" t="str">
            <v>Y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B722" t="str">
            <v>Y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B723" t="str">
            <v>Y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B724" t="str">
            <v>Y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>
            <v>1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>
            <v>1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 t="str">
            <v>CHECK UNIT OF MEASURE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 t="str">
            <v>CHECK UNIT OF MEASURE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 t="str">
            <v>CHECK UNIT OF MEASURE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 t="str">
            <v>CHECK UNIT OF MEASURE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>
            <v>1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>
            <v>1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 t="str">
            <v>CHECK UNIT OF MEASURE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 t="str">
            <v>CHECK UNIT OF MEASURE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 t="str">
            <v>CHECK UNIT OF MEASURE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 t="str">
            <v>CHECK UNIT OF MEASURE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 t="str">
            <v>CHECK UNIT OF MEASURE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 t="str">
            <v>CHECK UNIT OF MEASURE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 t="str">
            <v>CHECK UNIT OF MEASURE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 t="str">
            <v>CHECK UNIT OF MEASURE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 t="str">
            <v>CHECK UNIT OF MEASURE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>
            <v>1</v>
          </cell>
        </row>
        <row r="839">
          <cell r="A839" t="str">
            <v>503E31500</v>
          </cell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C841" t="str">
            <v>SF</v>
          </cell>
          <cell r="D841" t="str">
            <v>STEEL SHEET PILING LEFT IN PLACE, AS PER PLAN</v>
          </cell>
          <cell r="F841">
            <v>0</v>
          </cell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>
            <v>1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  <cell r="G858">
            <v>1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>
            <v>1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>
            <v>1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>
            <v>1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B888" t="str">
            <v>Y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B889" t="str">
            <v>Y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B890" t="str">
            <v>Y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>
            <v>1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>
            <v>1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>
            <v>1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 t="str">
            <v>COMP SLAB ON PRECAST BOX BEAM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 t="str">
            <v>COMP SLAB ON PRECAST BOX BEAM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 t="str">
            <v>CONTINUOUS CONCRETE SLAB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 t="str">
            <v>CONTINUOUS CONCRETE SLAB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 t="str">
            <v>CONT. CONC SLAB INCL PIER CAPS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 t="str">
            <v>CONT. CONC SLAB INCL PIER CAPS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 t="str">
            <v>SINGLE SPAN CONCRETE SLAB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>
            <v>1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 t="str">
            <v>DIAPHRAGMS FOR CONC I-BEAMS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 t="str">
            <v>DIAPHRAGMS FOR CONC I-BEAMS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 t="str">
            <v>COMP SLAB ON PRECAST BOX BEAM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 t="str">
            <v>COMP SLAB ON PRECAST BOX BEAM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 t="str">
            <v>COMP SLAB ON PRECAST BOX BEAM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 t="str">
            <v>CONTINUOUS CONCRETE SLAB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 t="str">
            <v>CONTINUOUS CONCRETE SLAB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 t="str">
            <v>WALLS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 t="str">
            <v>CHECK UNIT OF MEASURE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 t="str">
            <v>CHECK UNIT OF MEASURE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 t="str">
            <v>CHECK UNIT OF MEASURE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 t="str">
            <v>CHECK UNIT OF MEASURE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 t="str">
            <v>CHECK UNIT OF MEASURE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 t="str">
            <v>CAP AND COLUMN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 t="str">
            <v>CAP AND COLUMN</v>
          </cell>
        </row>
        <row r="985">
          <cell r="A985" t="str">
            <v>511E34462</v>
          </cell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 t="str">
            <v>COLUMNS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 t="str">
            <v>COLUMNS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 t="str">
            <v>REPAIR OR RECONSTRUCTION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 t="str">
            <v>CHECK UNIT OF MEASURE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  <cell r="G1011" t="str">
            <v>CHECK UNIT OF MEASURE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 t="str">
            <v>CHECK UNIT OF MEASURE</v>
          </cell>
        </row>
        <row r="1013">
          <cell r="A1013" t="str">
            <v>511E43260</v>
          </cell>
          <cell r="C1013" t="str">
            <v>CY</v>
          </cell>
          <cell r="D1013" t="str">
            <v>CLASS QC2 CONCRETE, PIER CAP</v>
          </cell>
          <cell r="F1013">
            <v>0</v>
          </cell>
          <cell r="G1013" t="str">
            <v>CHECK UNIT OF MEASURE</v>
          </cell>
        </row>
        <row r="1014">
          <cell r="A1014" t="str">
            <v>511E43262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 t="str">
            <v>REPAIR OR RECONSTRUCTION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 t="str">
            <v>REPAIR OR RECONSTRUCTION</v>
          </cell>
        </row>
        <row r="1024">
          <cell r="A1024" t="str">
            <v>511E45601</v>
          </cell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511E45602</v>
          </cell>
          <cell r="C1025" t="str">
            <v>CY</v>
          </cell>
          <cell r="D1025" t="str">
            <v>CLASS QC4 MASS CONCRETE, SUBSTRUCTURE WITH QC/QA</v>
          </cell>
          <cell r="F1025">
            <v>0</v>
          </cell>
        </row>
        <row r="1026">
          <cell r="A1026" t="str">
            <v>511E45603</v>
          </cell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</row>
        <row r="1027">
          <cell r="A1027" t="str">
            <v>511E45650</v>
          </cell>
          <cell r="C1027" t="str">
            <v>CY</v>
          </cell>
          <cell r="D1027" t="str">
            <v>CLASS QC4 MASS CONCRETE, SUPERSTRUCTURE</v>
          </cell>
          <cell r="F1027">
            <v>0</v>
          </cell>
        </row>
        <row r="1028">
          <cell r="A1028" t="str">
            <v>511E45651</v>
          </cell>
          <cell r="C1028" t="str">
            <v>CY</v>
          </cell>
          <cell r="D1028" t="str">
            <v>CLASS QC4 MASS CONCRETE, SUPERSTRUCTURE, AS PER PLAN</v>
          </cell>
          <cell r="F1028">
            <v>0</v>
          </cell>
        </row>
        <row r="1029">
          <cell r="A1029" t="str">
            <v>511E45652</v>
          </cell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 t="str">
            <v>CHECK UNIT OF MEASURE</v>
          </cell>
        </row>
        <row r="1030">
          <cell r="A1030" t="str">
            <v>511E45653</v>
          </cell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 t="str">
            <v>CHECK UNIT OF MEASURE</v>
          </cell>
        </row>
        <row r="1031">
          <cell r="A1031" t="str">
            <v>511E45710</v>
          </cell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C1035" t="str">
            <v>CY</v>
          </cell>
          <cell r="D1035" t="str">
            <v>CLASS QC SCC CONCRETE, ABUTMENT</v>
          </cell>
          <cell r="F1035">
            <v>0</v>
          </cell>
        </row>
        <row r="1036">
          <cell r="A1036" t="str">
            <v>511E45721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</row>
        <row r="1037">
          <cell r="A1037" t="str">
            <v>511E45722</v>
          </cell>
          <cell r="C1037" t="str">
            <v>CY</v>
          </cell>
          <cell r="D1037" t="str">
            <v>CLASS QC SCC CONCRETE WITH QC/QA, ABUTMENT</v>
          </cell>
          <cell r="F1037">
            <v>0</v>
          </cell>
        </row>
        <row r="1038">
          <cell r="A1038" t="str">
            <v>511E45723</v>
          </cell>
          <cell r="C1038" t="str">
            <v>CY</v>
          </cell>
          <cell r="D1038" t="str">
            <v>CLASS QC SCC CONCRETE WITH QC/QA, ABUTMENT, AS PER PLAN</v>
          </cell>
          <cell r="F1038">
            <v>0</v>
          </cell>
        </row>
        <row r="1039">
          <cell r="A1039" t="str">
            <v>511E46000</v>
          </cell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>
            <v>1</v>
          </cell>
        </row>
        <row r="1044">
          <cell r="A1044" t="str">
            <v>511E46013</v>
          </cell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>
            <v>1</v>
          </cell>
        </row>
        <row r="1045">
          <cell r="A1045" t="str">
            <v>511E46210</v>
          </cell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>
            <v>1</v>
          </cell>
        </row>
        <row r="1046">
          <cell r="A1046" t="str">
            <v>511E46211</v>
          </cell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>
            <v>1</v>
          </cell>
        </row>
        <row r="1047">
          <cell r="A1047" t="str">
            <v>511E46212</v>
          </cell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>
            <v>1</v>
          </cell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>
            <v>1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>
            <v>1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  <cell r="G1051">
            <v>1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>
            <v>1</v>
          </cell>
        </row>
        <row r="1053">
          <cell r="A1053" t="str">
            <v>511E46610</v>
          </cell>
          <cell r="C1053" t="str">
            <v>CY</v>
          </cell>
          <cell r="D1053" t="str">
            <v>CLASS QC1 CONCRETE, HEADWALL</v>
          </cell>
          <cell r="F1053">
            <v>0</v>
          </cell>
          <cell r="G1053">
            <v>1</v>
          </cell>
        </row>
        <row r="1054">
          <cell r="A1054" t="str">
            <v>511E46611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>
            <v>1</v>
          </cell>
        </row>
        <row r="1055">
          <cell r="A1055" t="str">
            <v>511E46612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>
            <v>1</v>
          </cell>
        </row>
        <row r="1056">
          <cell r="A1056" t="str">
            <v>511E46613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>
            <v>1</v>
          </cell>
        </row>
        <row r="1057">
          <cell r="A1057" t="str">
            <v>511E47010</v>
          </cell>
          <cell r="C1057" t="str">
            <v>CY</v>
          </cell>
          <cell r="D1057" t="str">
            <v>CLASS QC1 CONCRETE, CULVERT</v>
          </cell>
          <cell r="F1057">
            <v>0</v>
          </cell>
        </row>
        <row r="1058">
          <cell r="A1058" t="str">
            <v>511E47011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511E47012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</row>
        <row r="1060">
          <cell r="A1060" t="str">
            <v>511E47013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</row>
        <row r="1061">
          <cell r="A1061" t="str">
            <v>511E50210</v>
          </cell>
          <cell r="C1061" t="str">
            <v>CY</v>
          </cell>
          <cell r="D1061" t="str">
            <v>CLASS QC1 CONCRETE, SUBSTRUCTURE</v>
          </cell>
          <cell r="F1061">
            <v>0</v>
          </cell>
          <cell r="G1061">
            <v>1</v>
          </cell>
        </row>
        <row r="1062">
          <cell r="A1062" t="str">
            <v>511E50211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>
            <v>1</v>
          </cell>
        </row>
        <row r="1063">
          <cell r="A1063" t="str">
            <v>511E50212</v>
          </cell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>
            <v>1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>
            <v>1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  <cell r="G1065">
            <v>1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>
            <v>1</v>
          </cell>
        </row>
        <row r="1067">
          <cell r="A1067" t="str">
            <v>511E51512</v>
          </cell>
          <cell r="B1067" t="str">
            <v>Y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>
            <v>1</v>
          </cell>
        </row>
        <row r="1069">
          <cell r="A1069" t="str">
            <v>511E52100</v>
          </cell>
          <cell r="B1069" t="str">
            <v>Y</v>
          </cell>
          <cell r="C1069" t="str">
            <v>CY</v>
          </cell>
          <cell r="D1069" t="str">
            <v>CLASS QC FS CONCRETE</v>
          </cell>
          <cell r="F1069">
            <v>0</v>
          </cell>
          <cell r="G1069">
            <v>1</v>
          </cell>
        </row>
        <row r="1070">
          <cell r="A1070" t="str">
            <v>511E52110</v>
          </cell>
          <cell r="C1070" t="str">
            <v>CY</v>
          </cell>
          <cell r="D1070" t="str">
            <v>CLASS QC MS CONCRETE</v>
          </cell>
          <cell r="F1070">
            <v>0</v>
          </cell>
          <cell r="G1070">
            <v>1</v>
          </cell>
        </row>
        <row r="1071">
          <cell r="A1071" t="str">
            <v>511E52120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 t="str">
            <v>PERMANENT GRAFFITI PROTECTION</v>
          </cell>
        </row>
        <row r="1078">
          <cell r="A1078" t="str">
            <v>511E71100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C1086" t="str">
            <v>SY</v>
          </cell>
          <cell r="D1086" t="str">
            <v>SEALING OF CONCRETE SURFACES</v>
          </cell>
          <cell r="F1086">
            <v>0</v>
          </cell>
          <cell r="G1086" t="str">
            <v>CHECK UNIT OF MEASURE</v>
          </cell>
        </row>
        <row r="1087">
          <cell r="A1087" t="str">
            <v>512E10001</v>
          </cell>
          <cell r="B1087" t="str">
            <v>Y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 t="str">
            <v>Y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</row>
        <row r="1089">
          <cell r="A1089" t="str">
            <v>512E10051</v>
          </cell>
          <cell r="B1089" t="str">
            <v>Y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512E10100</v>
          </cell>
          <cell r="B1090" t="str">
            <v>Y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 t="str">
            <v>CHECK UNIT OF MEASURE</v>
          </cell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512E10300</v>
          </cell>
          <cell r="B1092" t="str">
            <v>Y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 t="str">
            <v>CHECK UNIT OF MEASURE</v>
          </cell>
        </row>
        <row r="1093">
          <cell r="A1093" t="str">
            <v>512E10301</v>
          </cell>
          <cell r="B1093" t="str">
            <v>Y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512E10400</v>
          </cell>
          <cell r="B1094" t="str">
            <v>Y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 t="str">
            <v>CHECK UNIT OF MEASURE</v>
          </cell>
        </row>
        <row r="1095">
          <cell r="A1095" t="str">
            <v>512E10401</v>
          </cell>
          <cell r="B1095" t="str">
            <v>Y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512E10600</v>
          </cell>
          <cell r="B1096" t="str">
            <v>Y</v>
          </cell>
          <cell r="C1096" t="str">
            <v>FT</v>
          </cell>
          <cell r="D1096" t="str">
            <v>CONCRETE REPAIR BY EPOXY INJECTION</v>
          </cell>
          <cell r="F1096">
            <v>0</v>
          </cell>
          <cell r="G1096" t="str">
            <v>CHECK UNIT OF MEASURE</v>
          </cell>
        </row>
        <row r="1097">
          <cell r="A1097" t="str">
            <v>512E10601</v>
          </cell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 t="str">
            <v>CHECK UNIT OF MEASURE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B1108" t="str">
            <v>Y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B1109" t="str">
            <v>Y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B1110" t="str">
            <v>Y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B1111" t="str">
            <v>Y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B1112" t="str">
            <v>Y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B1113" t="str">
            <v>Y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B1114" t="str">
            <v>Y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B1115" t="str">
            <v>Y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 t="str">
            <v>CHECK UNIT OF MEASURE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 t="str">
            <v>CHECK UNIT OF MEASURE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 t="str">
            <v>ADD SUPPLEMENTAL DESCRIPTION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 t="str">
            <v>ADD SUPPLEMENTAL DESCRIPTION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 t="str">
            <v>ADD SUPPLEMENTAL DESCRIPTION</v>
          </cell>
        </row>
        <row r="1126">
          <cell r="A1126" t="str">
            <v>512E73500</v>
          </cell>
          <cell r="B1126" t="str">
            <v>Y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 t="str">
            <v>DESIGN BUILD PROJECTS ONLY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 t="str">
            <v>CHECK UNIT OF MEASURE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512E74500</v>
          </cell>
          <cell r="C1130" t="str">
            <v>FT</v>
          </cell>
          <cell r="D1130" t="str">
            <v>REMOVAL OF EXISTING PAVEMENT MARKING</v>
          </cell>
          <cell r="F1130">
            <v>0</v>
          </cell>
          <cell r="G1130" t="str">
            <v>CHECK UNIT OF MEASURE</v>
          </cell>
        </row>
        <row r="1131">
          <cell r="A1131" t="str">
            <v>512E74510</v>
          </cell>
          <cell r="C1131" t="str">
            <v>SF</v>
          </cell>
          <cell r="D1131" t="str">
            <v>REMOVAL OF EXISTING PAVEMENT MARKING</v>
          </cell>
          <cell r="F1131">
            <v>0</v>
          </cell>
          <cell r="G1131" t="str">
            <v>CHECK UNIT OF MEASURE</v>
          </cell>
        </row>
        <row r="1132">
          <cell r="A1132" t="str">
            <v>512E74520</v>
          </cell>
          <cell r="C1132" t="str">
            <v>EACH</v>
          </cell>
          <cell r="D1132" t="str">
            <v>REMOVAL OF EXISTING PAVEMENT MARKING</v>
          </cell>
          <cell r="F1132">
            <v>0</v>
          </cell>
          <cell r="G1132" t="str">
            <v>CHECK UNIT OF MEASURE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>
            <v>1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>
            <v>1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>
            <v>1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>
            <v>1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>
            <v>1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>
            <v>1</v>
          </cell>
        </row>
        <row r="1181">
          <cell r="A1181" t="str">
            <v>514E00051</v>
          </cell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>
            <v>1</v>
          </cell>
        </row>
        <row r="1182">
          <cell r="A1182" t="str">
            <v>514E00056</v>
          </cell>
          <cell r="C1182" t="str">
            <v>SF</v>
          </cell>
          <cell r="D1182" t="str">
            <v>FIELD PAINTING OF EXISTING STRUCTURAL STEEL, PRIME COAT</v>
          </cell>
          <cell r="F1182">
            <v>0</v>
          </cell>
        </row>
        <row r="1183">
          <cell r="A1183" t="str">
            <v>514E00057</v>
          </cell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 t="str">
            <v>DESIGN BUILD PROJECTS ONLY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 t="str">
            <v>SPECIFY BEAM LENGTH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 t="str">
            <v>SPECIFY BEAM LENGTH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 t="str">
            <v>SPECIFY BEAM LENGTH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 t="str">
            <v>SPECIFY BEAM LENGTH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 t="str">
            <v>SPECIFY BEAM LENGTH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 t="str">
            <v>SPECIFY BEAM LENGTH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 t="str">
            <v>SPECIFY BEAM LENGTH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>
            <v>1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>
            <v>1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>
            <v>1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>
            <v>1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 t="str">
            <v>SPECIFY BEAM LENGTH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 t="str">
            <v>SPECIFY BEAM LENGTH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 t="str">
            <v>SPECIFY BEAM LENGTH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 t="str">
            <v>SPECIFY BEAM LENGTH</v>
          </cell>
        </row>
        <row r="1205">
          <cell r="A1205" t="str">
            <v>514E21000</v>
          </cell>
          <cell r="B1205" t="str">
            <v>Y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 t="str">
            <v>SPECIFY BEAM LENGTH</v>
          </cell>
        </row>
        <row r="1206">
          <cell r="A1206" t="str">
            <v>514E21001</v>
          </cell>
          <cell r="B1206" t="str">
            <v>Y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 t="str">
            <v>SPECIFY BEAM LENGTH</v>
          </cell>
        </row>
        <row r="1207">
          <cell r="A1207" t="str">
            <v>514E27700</v>
          </cell>
          <cell r="B1207" t="str">
            <v>Y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 t="str">
            <v>SPECIFY BEAM LENGTH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 t="str">
            <v>SPECIFY BEAM LENGTH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 t="str">
            <v>SPECIFY BEAM LENGTH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 t="str">
            <v>SPECIFY BEAM LENGTH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 t="str">
            <v>SPECIFY BEAM LENGTH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 t="str">
            <v>SPECIFY BEAM LENGTH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C1307" t="str">
            <v>EACH</v>
          </cell>
          <cell r="D1307" t="str">
            <v>INTERMEDIATE DIAPHRAGMS</v>
          </cell>
          <cell r="F1307">
            <v>0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</row>
        <row r="1310">
          <cell r="A1310" t="str">
            <v>516E01300</v>
          </cell>
          <cell r="C1310" t="str">
            <v>FT</v>
          </cell>
          <cell r="D1310" t="str">
            <v>ELASTOMERIC STRIP SEAL WITHOUT STEEL EXTRUSIONS</v>
          </cell>
          <cell r="F1310">
            <v>0</v>
          </cell>
        </row>
        <row r="1311">
          <cell r="A1311" t="str">
            <v>516E01301</v>
          </cell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</row>
        <row r="1312">
          <cell r="A1312" t="str">
            <v>516E10000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</row>
        <row r="1313">
          <cell r="A1313" t="str">
            <v>516E10001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>
            <v>1</v>
          </cell>
        </row>
        <row r="1315">
          <cell r="A1315" t="str">
            <v>516E10011</v>
          </cell>
          <cell r="B1315" t="str">
            <v>Y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</row>
        <row r="1316">
          <cell r="A1316" t="str">
            <v>516E10500</v>
          </cell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 t="str">
            <v>WITHOUT SIDEWALK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 t="str">
            <v>WITHOUT SIDEWALK</v>
          </cell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 t="str">
            <v>WITH SIDEWALK</v>
          </cell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 t="str">
            <v>SPECIFY WIDTH</v>
          </cell>
        </row>
        <row r="1322">
          <cell r="A1322" t="str">
            <v>516E11800</v>
          </cell>
          <cell r="B1322" t="str">
            <v>Y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>
            <v>1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>
            <v>1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>
            <v>1</v>
          </cell>
        </row>
        <row r="1325">
          <cell r="A1325" t="str">
            <v>516E11901</v>
          </cell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>
            <v>1</v>
          </cell>
        </row>
        <row r="1326">
          <cell r="A1326" t="str">
            <v>516E12200</v>
          </cell>
          <cell r="C1326" t="str">
            <v>FT</v>
          </cell>
          <cell r="D1326" t="str">
            <v>STRUCTURAL STEEL EXPANSION JOINT</v>
          </cell>
          <cell r="F1326">
            <v>0</v>
          </cell>
        </row>
        <row r="1327">
          <cell r="A1327" t="str">
            <v>516E12201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</row>
        <row r="1333">
          <cell r="A1333" t="str">
            <v>516E13000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  <cell r="G1333">
            <v>1</v>
          </cell>
        </row>
        <row r="1334">
          <cell r="A1334" t="str">
            <v>516E13001</v>
          </cell>
          <cell r="B1334" t="str">
            <v>Y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 t="str">
            <v>STRUCTURE ITEM ONLY</v>
          </cell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 t="str">
            <v>CHECK UNIT OF MEASURE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  <cell r="G1338" t="str">
            <v>CHECK UNIT OF MEASURE</v>
          </cell>
        </row>
        <row r="1339">
          <cell r="A1339" t="str">
            <v>516E13601</v>
          </cell>
          <cell r="B1339" t="str">
            <v>Y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 t="str">
            <v>SPECIFY WIDTH</v>
          </cell>
        </row>
        <row r="1340">
          <cell r="A1340" t="str">
            <v>516E13800</v>
          </cell>
          <cell r="B1340" t="str">
            <v>Y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 t="str">
            <v>SPECIFY WIDTH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>
            <v>1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>
            <v>1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>
            <v>1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516E14020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B1353" t="str">
            <v>Y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B1354" t="str">
            <v>Y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 t="str">
            <v>CHECK UNIT OF MEASURE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  <cell r="G1356" t="str">
            <v>CHECK UNIT OF MEASURE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 t="str">
            <v>CHECK UNIT OF MEASURE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 t="str">
            <v>CHECK UNIT OF MEASURE</v>
          </cell>
        </row>
        <row r="1359">
          <cell r="A1359" t="str">
            <v>516E31000</v>
          </cell>
          <cell r="C1359" t="str">
            <v>FT</v>
          </cell>
          <cell r="D1359" t="str">
            <v>JOINT SEALER</v>
          </cell>
          <cell r="F1359">
            <v>0</v>
          </cell>
          <cell r="G1359" t="str">
            <v>CHECK UNIT OF MEASURE</v>
          </cell>
        </row>
        <row r="1360">
          <cell r="A1360" t="str">
            <v>516E31001</v>
          </cell>
          <cell r="C1360" t="str">
            <v>FT</v>
          </cell>
          <cell r="D1360" t="str">
            <v>JOINT SEALER, AS PER PLAN</v>
          </cell>
          <cell r="F1360">
            <v>0</v>
          </cell>
          <cell r="G1360" t="str">
            <v>CHECK UNIT OF MEASURE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 t="str">
            <v>CHECK UNIT OF MEASURE</v>
          </cell>
        </row>
        <row r="1362">
          <cell r="A1362" t="str">
            <v>516E31011</v>
          </cell>
          <cell r="C1362" t="str">
            <v>FT</v>
          </cell>
          <cell r="D1362" t="str">
            <v>2" DEEP JOINT SEALER, AS PER PLAN</v>
          </cell>
          <cell r="F1362">
            <v>0</v>
          </cell>
          <cell r="G1362">
            <v>1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 t="str">
            <v>&lt;2" THICK, SPECIFY DIMENSIONS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B1386" t="str">
            <v>Y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B1387" t="str">
            <v>Y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B1400" t="str">
            <v>Y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>
            <v>1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>
            <v>1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>
            <v>1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</row>
        <row r="1406">
          <cell r="A1406" t="str">
            <v>516E46500</v>
          </cell>
          <cell r="C1406" t="str">
            <v>EACH</v>
          </cell>
          <cell r="D1406" t="str">
            <v>BEARING, PTFE (TEFLON)</v>
          </cell>
          <cell r="F1406">
            <v>0</v>
          </cell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C1415" t="str">
            <v>LS</v>
          </cell>
          <cell r="D1415" t="str">
            <v>JACKING AND TEMPORARY SUPPORT OF SUPERSTRUCTURE</v>
          </cell>
          <cell r="F1415">
            <v>0</v>
          </cell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>
            <v>1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>
            <v>1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</row>
        <row r="1441">
          <cell r="A1441" t="str">
            <v>517E72700</v>
          </cell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</row>
        <row r="1443">
          <cell r="A1443" t="str">
            <v>517E72750</v>
          </cell>
          <cell r="C1443" t="str">
            <v>FT</v>
          </cell>
          <cell r="D1443" t="str">
            <v>RAILING (THRIE BEAM RETROFIT)</v>
          </cell>
          <cell r="F1443">
            <v>0</v>
          </cell>
          <cell r="G1443">
            <v>1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>
            <v>1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C1447" t="str">
            <v>FT</v>
          </cell>
          <cell r="D1447" t="str">
            <v>TEMPORARY BRIDGE RAILING</v>
          </cell>
          <cell r="F1447">
            <v>0</v>
          </cell>
        </row>
        <row r="1448">
          <cell r="A1448" t="str">
            <v>517E73101</v>
          </cell>
          <cell r="C1448" t="str">
            <v>FT</v>
          </cell>
          <cell r="D1448" t="str">
            <v>TEMPORARY BRIDGE RAILING, AS PER PLAN</v>
          </cell>
          <cell r="F1448">
            <v>0</v>
          </cell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 t="str">
            <v>CONCRETE BOX BEAM BRIDGES</v>
          </cell>
        </row>
        <row r="1450">
          <cell r="A1450" t="str">
            <v>517E73501</v>
          </cell>
          <cell r="C1450" t="str">
            <v>FT</v>
          </cell>
          <cell r="D1450" t="str">
            <v>RAILING, PIPE,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517E74000</v>
          </cell>
          <cell r="C1451" t="str">
            <v>FT</v>
          </cell>
          <cell r="D1451" t="str">
            <v>RAILING, TIMBER</v>
          </cell>
          <cell r="F1451">
            <v>0</v>
          </cell>
          <cell r="G1451" t="str">
            <v>STEEL BEAM BRIDGES</v>
          </cell>
        </row>
        <row r="1452">
          <cell r="A1452" t="str">
            <v>517E74001</v>
          </cell>
          <cell r="C1452" t="str">
            <v>FT</v>
          </cell>
          <cell r="D1452" t="str">
            <v>RAILING, TIMBER,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517E74500</v>
          </cell>
          <cell r="C1453" t="str">
            <v>FT</v>
          </cell>
          <cell r="D1453" t="str">
            <v>RAILING, CONCRETE</v>
          </cell>
          <cell r="F1453">
            <v>0</v>
          </cell>
          <cell r="G1453" t="str">
            <v>GIRDER BRIDGES</v>
          </cell>
        </row>
        <row r="1454">
          <cell r="A1454" t="str">
            <v>517E74501</v>
          </cell>
          <cell r="C1454" t="str">
            <v>FT</v>
          </cell>
          <cell r="D1454" t="str">
            <v>RAILING, CONCRETE, AS PER PLAN</v>
          </cell>
          <cell r="F1454">
            <v>0</v>
          </cell>
          <cell r="G1454" t="str">
            <v>GIRDER BRIDGES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>
            <v>1</v>
          </cell>
        </row>
        <row r="1456">
          <cell r="A1456" t="str">
            <v>517E75001</v>
          </cell>
          <cell r="C1456" t="str">
            <v>FT</v>
          </cell>
          <cell r="D1456" t="str">
            <v>RAILING, ALUMINUM, AS PER PLAN</v>
          </cell>
          <cell r="F1456">
            <v>0</v>
          </cell>
        </row>
        <row r="1457">
          <cell r="A1457" t="str">
            <v>517E75120</v>
          </cell>
          <cell r="C1457" t="str">
            <v>FT</v>
          </cell>
          <cell r="D1457" t="str">
            <v>RAILING (CONCRETE PARAPET WITH TWIN STEEL TUBE RAILING)</v>
          </cell>
          <cell r="F1457">
            <v>0</v>
          </cell>
        </row>
        <row r="1458">
          <cell r="A1458" t="str">
            <v>517E75121</v>
          </cell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</row>
        <row r="1459">
          <cell r="A1459" t="str">
            <v>517E75122</v>
          </cell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</row>
        <row r="1460">
          <cell r="A1460" t="str">
            <v>517E75123</v>
          </cell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</row>
        <row r="1461">
          <cell r="A1461" t="str">
            <v>517E75124</v>
          </cell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</row>
        <row r="1462">
          <cell r="A1462" t="str">
            <v>517E75125</v>
          </cell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>
            <v>1</v>
          </cell>
        </row>
        <row r="1463">
          <cell r="A1463" t="str">
            <v>517E75300</v>
          </cell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>
            <v>1</v>
          </cell>
        </row>
        <row r="1464">
          <cell r="A1464" t="str">
            <v>517E75301</v>
          </cell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 t="str">
            <v>CHECK UNIT OF MEASURE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517E75500</v>
          </cell>
          <cell r="C1467" t="str">
            <v>FT</v>
          </cell>
          <cell r="D1467" t="str">
            <v>BRIDGE RAILING REBUILT</v>
          </cell>
          <cell r="F1467">
            <v>0</v>
          </cell>
          <cell r="G1467" t="str">
            <v>CHECK UNIT OF MEASURE</v>
          </cell>
        </row>
        <row r="1468">
          <cell r="A1468" t="str">
            <v>517E75501</v>
          </cell>
          <cell r="C1468" t="str">
            <v>FT</v>
          </cell>
          <cell r="D1468" t="str">
            <v>BRIDGE RAILING REBUILT, AS PER PLAN</v>
          </cell>
          <cell r="F1468">
            <v>0</v>
          </cell>
          <cell r="G1468" t="str">
            <v>CONCRETE BOX BEAM BRIDGES</v>
          </cell>
        </row>
        <row r="1469">
          <cell r="A1469" t="str">
            <v>517E75600</v>
          </cell>
          <cell r="C1469" t="str">
            <v>FT</v>
          </cell>
          <cell r="D1469" t="str">
            <v>DEEP BEAM BRIDGE RETROFIT RAILING</v>
          </cell>
          <cell r="F1469">
            <v>0</v>
          </cell>
          <cell r="G1469" t="str">
            <v>CONCRETE BOX BEAM BRIDGES</v>
          </cell>
        </row>
        <row r="1470">
          <cell r="A1470" t="str">
            <v>517E75601</v>
          </cell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 t="str">
            <v>STEEL BEAM BRIDGES</v>
          </cell>
        </row>
        <row r="1471">
          <cell r="A1471" t="str">
            <v>517E76200</v>
          </cell>
          <cell r="C1471" t="str">
            <v>FT</v>
          </cell>
          <cell r="D1471" t="str">
            <v>RAILING FACED</v>
          </cell>
          <cell r="F1471">
            <v>0</v>
          </cell>
          <cell r="G1471" t="str">
            <v>STEEL BEAM BRIDGES</v>
          </cell>
        </row>
        <row r="1472">
          <cell r="A1472" t="str">
            <v>517E76201</v>
          </cell>
          <cell r="C1472" t="str">
            <v>FT</v>
          </cell>
          <cell r="D1472" t="str">
            <v>RAILING FACED, AS PER PLAN</v>
          </cell>
          <cell r="F1472">
            <v>0</v>
          </cell>
          <cell r="G1472" t="str">
            <v>GIRDER BRIDGES</v>
          </cell>
        </row>
        <row r="1473">
          <cell r="A1473" t="str">
            <v>517E76300</v>
          </cell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 t="str">
            <v>CHECK UNIT OF MEASURE</v>
          </cell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 t="str">
            <v>CHECK UNIT OF MEASURE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</row>
        <row r="1478">
          <cell r="A1478" t="str">
            <v>517E80020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 t="str">
            <v>CHECK UNIT OF MEASURE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518E12800</v>
          </cell>
          <cell r="C1488" t="str">
            <v>EACH</v>
          </cell>
          <cell r="D1488" t="str">
            <v>SCUPPER, MODIFICATION</v>
          </cell>
          <cell r="F1488">
            <v>0</v>
          </cell>
          <cell r="G1488" t="str">
            <v>CHECK UNIT OF MEASURE</v>
          </cell>
        </row>
        <row r="1489">
          <cell r="A1489" t="str">
            <v>518E12801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  <cell r="G1489" t="str">
            <v>CHECK UNIT OF MEASURE</v>
          </cell>
        </row>
        <row r="1490">
          <cell r="A1490" t="str">
            <v>518E12900</v>
          </cell>
          <cell r="C1490" t="str">
            <v>EACH</v>
          </cell>
          <cell r="D1490" t="str">
            <v>SCUPPER, LENGTHENING</v>
          </cell>
          <cell r="F1490">
            <v>0</v>
          </cell>
          <cell r="G1490" t="str">
            <v>CHECK UNIT OF MEASURE</v>
          </cell>
        </row>
        <row r="1491">
          <cell r="A1491" t="str">
            <v>518E12901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  <cell r="G1491" t="str">
            <v>CHECK UNIT OF MEASURE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 t="str">
            <v>Y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  <cell r="G1507" t="str">
            <v>CHECK UNIT OF MEASURE</v>
          </cell>
        </row>
        <row r="1508">
          <cell r="A1508" t="str">
            <v>518E39801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 t="str">
            <v>CHECK UNIT OF MEASURE</v>
          </cell>
        </row>
        <row r="1511">
          <cell r="A1511" t="str">
            <v>518E40001</v>
          </cell>
          <cell r="B1511" t="str">
            <v>Y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</row>
        <row r="1512">
          <cell r="A1512" t="str">
            <v>518E40010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>
            <v>1</v>
          </cell>
        </row>
        <row r="1513">
          <cell r="A1513" t="str">
            <v>518E40011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>
            <v>1</v>
          </cell>
        </row>
        <row r="1514">
          <cell r="A1514" t="str">
            <v>518E40012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>
            <v>1</v>
          </cell>
        </row>
        <row r="1515">
          <cell r="A1515" t="str">
            <v>518E41100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>
            <v>1</v>
          </cell>
        </row>
        <row r="1516">
          <cell r="A1516" t="str">
            <v>518E41101</v>
          </cell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>
            <v>1</v>
          </cell>
        </row>
        <row r="1517">
          <cell r="A1517" t="str">
            <v>518E41200</v>
          </cell>
          <cell r="B1517" t="str">
            <v>Y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</row>
        <row r="1518">
          <cell r="A1518" t="str">
            <v>518E41201</v>
          </cell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</row>
        <row r="1519">
          <cell r="A1519" t="str">
            <v>518E42000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</row>
        <row r="1520">
          <cell r="A1520" t="str">
            <v>518E42010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</row>
        <row r="1521">
          <cell r="A1521" t="str">
            <v>518E42200</v>
          </cell>
          <cell r="B1521" t="str">
            <v>Y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 t="str">
            <v>OTHER THAN 6"&amp;8", SPECIFY SIZE</v>
          </cell>
        </row>
        <row r="1522">
          <cell r="A1522" t="str">
            <v>518E42201</v>
          </cell>
          <cell r="B1522" t="str">
            <v>Y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 t="str">
            <v>OTHER THAN 6"&amp;8", SPECIFY SIZE</v>
          </cell>
        </row>
        <row r="1523">
          <cell r="A1523" t="str">
            <v>518E42300</v>
          </cell>
          <cell r="B1523" t="str">
            <v>Y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 t="str">
            <v>SPECIFY SIZE</v>
          </cell>
        </row>
        <row r="1524">
          <cell r="A1524" t="str">
            <v>518E42301</v>
          </cell>
          <cell r="B1524" t="str">
            <v>Y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 t="str">
            <v>CHECK UNIT OF MEASURE</v>
          </cell>
        </row>
        <row r="1525">
          <cell r="A1525" t="str">
            <v>518E42400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  <cell r="G1525" t="str">
            <v>CHECK UNIT OF MEASURE</v>
          </cell>
        </row>
        <row r="1526">
          <cell r="A1526" t="str">
            <v>518E42450</v>
          </cell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 t="str">
            <v>CHECK UNIT OF MEASURE</v>
          </cell>
        </row>
        <row r="1527">
          <cell r="A1527" t="str">
            <v>518E42451</v>
          </cell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 t="str">
            <v>CHECK UNIT OF MEASURE</v>
          </cell>
        </row>
        <row r="1528">
          <cell r="A1528" t="str">
            <v>518E43300</v>
          </cell>
          <cell r="B1528" t="str">
            <v>Y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  <cell r="G1528" t="str">
            <v>CHECK UNIT OF MEASURE</v>
          </cell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 t="str">
            <v>CHECK UNIT OF MEASURE</v>
          </cell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>
            <v>1</v>
          </cell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B1536" t="str">
            <v>Y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B1540" t="str">
            <v>Y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518E62100</v>
          </cell>
          <cell r="B1542" t="str">
            <v>Y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B1543" t="str">
            <v>Y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</row>
        <row r="1548">
          <cell r="A1548" t="str">
            <v>519E10000</v>
          </cell>
          <cell r="B1548" t="str">
            <v>Y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</row>
        <row r="1549">
          <cell r="A1549" t="str">
            <v>519E11100</v>
          </cell>
          <cell r="B1549" t="str">
            <v>Y</v>
          </cell>
          <cell r="C1549" t="str">
            <v>SF</v>
          </cell>
          <cell r="D1549" t="str">
            <v>PATCHING CONCRETE STRUCTURE</v>
          </cell>
          <cell r="F1549">
            <v>0</v>
          </cell>
        </row>
        <row r="1550">
          <cell r="A1550" t="str">
            <v>519E11101</v>
          </cell>
          <cell r="B1550" t="str">
            <v>Y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 t="str">
            <v>SPECIFY DIMENSIONS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>
            <v>1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>
            <v>1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>
            <v>1</v>
          </cell>
        </row>
        <row r="1614">
          <cell r="A1614" t="str">
            <v>524E94914</v>
          </cell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>
            <v>1</v>
          </cell>
        </row>
        <row r="1615">
          <cell r="A1615" t="str">
            <v>524E94915</v>
          </cell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</row>
        <row r="1616">
          <cell r="A1616" t="str">
            <v>524E94918</v>
          </cell>
          <cell r="C1616" t="str">
            <v>FT</v>
          </cell>
          <cell r="D1616" t="str">
            <v>DRILLED SHAFTS, 60" DIAMETER, INTO BEDROCK</v>
          </cell>
          <cell r="F1616">
            <v>0</v>
          </cell>
        </row>
        <row r="1617">
          <cell r="A1617" t="str">
            <v>524E94919</v>
          </cell>
          <cell r="C1617" t="str">
            <v>FT</v>
          </cell>
          <cell r="D1617" t="str">
            <v>DRILLED SHAFTS, 60" DIAMETER, INTO BEDROCK, AS PER PLAN</v>
          </cell>
          <cell r="F1617">
            <v>0</v>
          </cell>
        </row>
        <row r="1618">
          <cell r="A1618" t="str">
            <v>524E94920</v>
          </cell>
          <cell r="C1618" t="str">
            <v>FT</v>
          </cell>
          <cell r="D1618" t="str">
            <v>DRILLED SHAFTS, 66" DIAMETER</v>
          </cell>
          <cell r="F1618">
            <v>0</v>
          </cell>
        </row>
        <row r="1619">
          <cell r="A1619" t="str">
            <v>524E94930</v>
          </cell>
          <cell r="C1619" t="str">
            <v>FT</v>
          </cell>
          <cell r="D1619" t="str">
            <v>DRILLED SHAFTS, 66" DIAMETER, ABOVE BEDROCK</v>
          </cell>
          <cell r="F1619">
            <v>0</v>
          </cell>
        </row>
        <row r="1620">
          <cell r="A1620" t="str">
            <v>524E94931</v>
          </cell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</row>
        <row r="1621">
          <cell r="A1621" t="str">
            <v>524E94934</v>
          </cell>
          <cell r="C1621" t="str">
            <v>FT</v>
          </cell>
          <cell r="D1621" t="str">
            <v>DRILLED SHAFTS, 66" DIAMETER, INTO BEDROCK</v>
          </cell>
          <cell r="F1621">
            <v>0</v>
          </cell>
        </row>
        <row r="1622">
          <cell r="A1622" t="str">
            <v>524E94935</v>
          </cell>
          <cell r="C1622" t="str">
            <v>FT</v>
          </cell>
          <cell r="D1622" t="str">
            <v>DRILLED SHAFTS, 66" DIAMETER, INTO BEDROCK, AS PER PLAN</v>
          </cell>
          <cell r="F1622">
            <v>0</v>
          </cell>
        </row>
        <row r="1623">
          <cell r="A1623" t="str">
            <v>524E94946</v>
          </cell>
          <cell r="C1623" t="str">
            <v>FT</v>
          </cell>
          <cell r="D1623" t="str">
            <v>DRILLED SHAFTS, 72" DIAMETER, ABOVE BEDROCK</v>
          </cell>
          <cell r="F1623">
            <v>0</v>
          </cell>
        </row>
        <row r="1624">
          <cell r="A1624" t="str">
            <v>524E94947</v>
          </cell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</row>
        <row r="1625">
          <cell r="A1625" t="str">
            <v>524E94950</v>
          </cell>
          <cell r="C1625" t="str">
            <v>FT</v>
          </cell>
          <cell r="D1625" t="str">
            <v>DRILLED SHAFTS, 72" DIAMETER, INTO BEDROCK</v>
          </cell>
          <cell r="F1625">
            <v>0</v>
          </cell>
        </row>
        <row r="1626">
          <cell r="A1626" t="str">
            <v>524E94951</v>
          </cell>
          <cell r="C1626" t="str">
            <v>FT</v>
          </cell>
          <cell r="D1626" t="str">
            <v>DRILLED SHAFTS, 72" DIAMETER, INTO BEDROCK, AS PER PLAN</v>
          </cell>
          <cell r="F1626">
            <v>0</v>
          </cell>
        </row>
        <row r="1627">
          <cell r="A1627" t="str">
            <v>524E94970</v>
          </cell>
          <cell r="C1627" t="str">
            <v>FT</v>
          </cell>
          <cell r="D1627" t="str">
            <v>DRILLED SHAFTS, 78" DIAMETER ABOVE BEDROCK</v>
          </cell>
          <cell r="F1627">
            <v>0</v>
          </cell>
        </row>
        <row r="1628">
          <cell r="A1628" t="str">
            <v>524E94971</v>
          </cell>
          <cell r="C1628" t="str">
            <v>FT</v>
          </cell>
          <cell r="D1628" t="str">
            <v>DRILLED SHAFTS, 78" DIAMETER ABOVE BEDROCK, AS PER PLAN</v>
          </cell>
          <cell r="F1628">
            <v>0</v>
          </cell>
        </row>
        <row r="1629">
          <cell r="A1629" t="str">
            <v>524E94980</v>
          </cell>
          <cell r="C1629" t="str">
            <v>FT</v>
          </cell>
          <cell r="D1629" t="str">
            <v>DRILLED SHAFTS, 78" DIAMETER, INTO BEDROCK</v>
          </cell>
          <cell r="F1629">
            <v>0</v>
          </cell>
        </row>
        <row r="1630">
          <cell r="A1630" t="str">
            <v>524E94988</v>
          </cell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>
            <v>1</v>
          </cell>
        </row>
        <row r="1631">
          <cell r="A1631" t="str">
            <v>524E94990</v>
          </cell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>
            <v>1</v>
          </cell>
        </row>
        <row r="1632">
          <cell r="A1632" t="str">
            <v>524E94991</v>
          </cell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>
            <v>1</v>
          </cell>
        </row>
        <row r="1633">
          <cell r="A1633" t="str">
            <v>524E94992</v>
          </cell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>
            <v>1</v>
          </cell>
        </row>
        <row r="1634">
          <cell r="A1634" t="str">
            <v>524E94993</v>
          </cell>
          <cell r="C1634" t="str">
            <v>FT</v>
          </cell>
          <cell r="D1634" t="str">
            <v>DRILLED SHAFTS, 84" DIAMETER, INTO BEDROCK, AS PER PLAN</v>
          </cell>
          <cell r="F1634">
            <v>0</v>
          </cell>
        </row>
        <row r="1635">
          <cell r="A1635" t="str">
            <v>524E94994</v>
          </cell>
          <cell r="C1635" t="str">
            <v>FT</v>
          </cell>
          <cell r="D1635" t="str">
            <v>DRILLED SHAFTS, 90" DIAMETER, INTO BEDROCK</v>
          </cell>
          <cell r="F1635">
            <v>0</v>
          </cell>
        </row>
        <row r="1636">
          <cell r="A1636" t="str">
            <v>524E94995</v>
          </cell>
          <cell r="C1636" t="str">
            <v>FT</v>
          </cell>
          <cell r="D1636" t="str">
            <v>DRILLED SHAFTS, 90" DIAMETER, INTO BEDROCK, AS PER PLAN</v>
          </cell>
          <cell r="F1636">
            <v>0</v>
          </cell>
        </row>
        <row r="1637">
          <cell r="A1637" t="str">
            <v>524E94996</v>
          </cell>
          <cell r="C1637" t="str">
            <v>FT</v>
          </cell>
          <cell r="D1637" t="str">
            <v>DRILLED SHAFTS, 96" DIAMETER, ABOVE BEDROCK</v>
          </cell>
          <cell r="F1637">
            <v>0</v>
          </cell>
        </row>
        <row r="1638">
          <cell r="A1638" t="str">
            <v>524E94997</v>
          </cell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</row>
        <row r="1639">
          <cell r="A1639" t="str">
            <v>524E94998</v>
          </cell>
          <cell r="C1639" t="str">
            <v>FT</v>
          </cell>
          <cell r="D1639" t="str">
            <v>DRILLED SHAFTS, 96" DIAMETER, INTO BEDROCK</v>
          </cell>
          <cell r="F1639">
            <v>0</v>
          </cell>
        </row>
        <row r="1640">
          <cell r="A1640" t="str">
            <v>524E94999</v>
          </cell>
          <cell r="C1640" t="str">
            <v>FT</v>
          </cell>
          <cell r="D1640" t="str">
            <v>DRILLED SHAFTS, 96" DIAMETER, INTO BEDROCK, AS PER PLAN</v>
          </cell>
          <cell r="F1640">
            <v>0</v>
          </cell>
        </row>
        <row r="1641">
          <cell r="A1641" t="str">
            <v>524E95000</v>
          </cell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C1645" t="str">
            <v>FT</v>
          </cell>
          <cell r="D1645" t="str">
            <v>DRILLED SHAFTS, 18" DIAMETER WITH QC/QA</v>
          </cell>
          <cell r="F1645">
            <v>0</v>
          </cell>
        </row>
        <row r="1646">
          <cell r="A1646" t="str">
            <v>524E95402</v>
          </cell>
          <cell r="C1646" t="str">
            <v>FT</v>
          </cell>
          <cell r="D1646" t="str">
            <v>DRILLED SHAFTS, 18" DIAMETER, ABOVE BEDROCK WITH QC/QA</v>
          </cell>
          <cell r="F1646">
            <v>0</v>
          </cell>
        </row>
        <row r="1647">
          <cell r="A1647" t="str">
            <v>524E95404</v>
          </cell>
          <cell r="C1647" t="str">
            <v>FT</v>
          </cell>
          <cell r="D1647" t="str">
            <v>DRILLED SHAFTS, 18" DIAMETER, INTO BEDROCK WITH QC/QA</v>
          </cell>
          <cell r="F1647">
            <v>0</v>
          </cell>
        </row>
        <row r="1648">
          <cell r="A1648" t="str">
            <v>524E95410</v>
          </cell>
          <cell r="C1648" t="str">
            <v>FT</v>
          </cell>
          <cell r="D1648" t="str">
            <v>DRILLED SHAFTS, 24" DIAMETER WITH QC/QA</v>
          </cell>
          <cell r="F1648">
            <v>0</v>
          </cell>
        </row>
        <row r="1649">
          <cell r="A1649" t="str">
            <v>524E95412</v>
          </cell>
          <cell r="C1649" t="str">
            <v>FT</v>
          </cell>
          <cell r="D1649" t="str">
            <v>DRILLED SHAFTS, 24" DIAMETER, ABOVE BEDROCK WITH QC/QA</v>
          </cell>
          <cell r="F1649">
            <v>0</v>
          </cell>
        </row>
        <row r="1650">
          <cell r="A1650" t="str">
            <v>524E95414</v>
          </cell>
          <cell r="C1650" t="str">
            <v>FT</v>
          </cell>
          <cell r="D1650" t="str">
            <v>DRILLED SHAFTS, 24" DIAMETER, INTO BEDROCK WITH QC/QA</v>
          </cell>
          <cell r="F1650">
            <v>0</v>
          </cell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</row>
        <row r="1666">
          <cell r="A1666" t="str">
            <v>524E95454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</row>
        <row r="1667">
          <cell r="A1667" t="str">
            <v>524E95455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</row>
        <row r="1668">
          <cell r="A1668" t="str">
            <v>524E95460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</row>
        <row r="1669">
          <cell r="A1669" t="str">
            <v>524E95462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</row>
        <row r="1670">
          <cell r="A1670" t="str">
            <v>524E95463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</row>
        <row r="1671">
          <cell r="A1671" t="str">
            <v>524E95464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</row>
        <row r="1672">
          <cell r="A1672" t="str">
            <v>524E95470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</row>
        <row r="1673">
          <cell r="A1673" t="str">
            <v>524E95472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</row>
        <row r="1674">
          <cell r="A1674" t="str">
            <v>524E95474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</row>
        <row r="1675">
          <cell r="A1675" t="str">
            <v>524E95475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</row>
        <row r="1676">
          <cell r="A1676" t="str">
            <v>524E95480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</row>
        <row r="1677">
          <cell r="A1677" t="str">
            <v>524E95482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</row>
        <row r="1678">
          <cell r="A1678" t="str">
            <v>524E95483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</row>
        <row r="1679">
          <cell r="A1679" t="str">
            <v>524E95484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</row>
        <row r="1680">
          <cell r="A1680" t="str">
            <v>524E95490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</row>
        <row r="1681">
          <cell r="A1681" t="str">
            <v>524E95492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</row>
        <row r="1682">
          <cell r="A1682" t="str">
            <v>524E95494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</row>
        <row r="1683">
          <cell r="A1683" t="str">
            <v>524E95495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</row>
        <row r="1684">
          <cell r="A1684" t="str">
            <v>524E95500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</row>
        <row r="1685">
          <cell r="A1685" t="str">
            <v>524E95502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</row>
        <row r="1686">
          <cell r="A1686" t="str">
            <v>524E95503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</row>
        <row r="1687">
          <cell r="A1687" t="str">
            <v>524E95504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</row>
        <row r="1688">
          <cell r="A1688" t="str">
            <v>524E95510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</row>
        <row r="1689">
          <cell r="A1689" t="str">
            <v>524E95512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</row>
        <row r="1690">
          <cell r="A1690" t="str">
            <v>524E95514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</row>
        <row r="1691">
          <cell r="A1691" t="str">
            <v>524E95520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</row>
        <row r="1692">
          <cell r="A1692" t="str">
            <v>524E95522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</row>
        <row r="1693">
          <cell r="A1693" t="str">
            <v>524E95524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</row>
        <row r="1694">
          <cell r="A1694" t="str">
            <v>524E95525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</row>
        <row r="1695">
          <cell r="A1695" t="str">
            <v>524E95530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</row>
        <row r="1696">
          <cell r="A1696" t="str">
            <v>524E95532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</row>
        <row r="1697">
          <cell r="A1697" t="str">
            <v>524E95533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>
            <v>1</v>
          </cell>
        </row>
        <row r="1698">
          <cell r="A1698" t="str">
            <v>524E95534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>
            <v>1</v>
          </cell>
        </row>
        <row r="1699">
          <cell r="A1699" t="str">
            <v>524E95535</v>
          </cell>
          <cell r="B1699" t="str">
            <v>Y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524E95542</v>
          </cell>
          <cell r="B1700" t="str">
            <v>Y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 t="str">
            <v>ADD SUPPLEMENTAL DESCRIPTION</v>
          </cell>
        </row>
        <row r="1701">
          <cell r="A1701" t="str">
            <v>524E95543</v>
          </cell>
          <cell r="B1701" t="str">
            <v>Y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526E10000</v>
          </cell>
          <cell r="B1702" t="str">
            <v>Y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 t="str">
            <v>ADD SUPPLEMENTAL DESCRIPTION</v>
          </cell>
        </row>
        <row r="1703">
          <cell r="A1703" t="str">
            <v>526E10001</v>
          </cell>
          <cell r="B1703" t="str">
            <v>Y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526E10010</v>
          </cell>
          <cell r="B1704" t="str">
            <v>Y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 t="str">
            <v>ADD SUPPLEMENTAL DESCRIPTION</v>
          </cell>
        </row>
        <row r="1705">
          <cell r="A1705" t="str">
            <v>526E10011</v>
          </cell>
          <cell r="B1705" t="str">
            <v>Y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526E15000</v>
          </cell>
          <cell r="B1706" t="str">
            <v>Y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 t="str">
            <v>ADD SUPPLEMENTAL DESCRIPTION</v>
          </cell>
        </row>
        <row r="1707">
          <cell r="A1707" t="str">
            <v>526E15001</v>
          </cell>
          <cell r="B1707" t="str">
            <v>Y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526E15010</v>
          </cell>
          <cell r="B1708" t="str">
            <v>Y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 t="str">
            <v>ADD SUPPLEMENTAL DESCRIPTION</v>
          </cell>
        </row>
        <row r="1709">
          <cell r="A1709" t="str">
            <v>526E15011</v>
          </cell>
          <cell r="B1709" t="str">
            <v>Y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526E25000</v>
          </cell>
          <cell r="B1710" t="str">
            <v>Y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 t="str">
            <v>ADD SUPPLEMENTAL DESCRIPTION</v>
          </cell>
        </row>
        <row r="1711">
          <cell r="A1711" t="str">
            <v>526E25001</v>
          </cell>
          <cell r="B1711" t="str">
            <v>Y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526E25010</v>
          </cell>
          <cell r="B1712" t="str">
            <v>Y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 t="str">
            <v>ADD SUPPLEMENTAL DESCRIPTION</v>
          </cell>
        </row>
        <row r="1713">
          <cell r="A1713" t="str">
            <v>526E25011</v>
          </cell>
          <cell r="B1713" t="str">
            <v>Y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526E30000</v>
          </cell>
          <cell r="B1714" t="str">
            <v>Y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 t="str">
            <v>ADD SUPPLEMENTAL DESCRIPTION</v>
          </cell>
        </row>
        <row r="1715">
          <cell r="A1715" t="str">
            <v>526E30001</v>
          </cell>
          <cell r="B1715" t="str">
            <v>Y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</row>
        <row r="1716">
          <cell r="A1716" t="str">
            <v>526E30010</v>
          </cell>
          <cell r="B1716" t="str">
            <v>Y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>
            <v>1</v>
          </cell>
        </row>
        <row r="1717">
          <cell r="A1717" t="str">
            <v>526E30011</v>
          </cell>
          <cell r="B1717" t="str">
            <v>Y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>
            <v>1</v>
          </cell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 t="str">
            <v>ADD SUPPLEMENTAL DESCRIPTION</v>
          </cell>
        </row>
        <row r="1719">
          <cell r="A1719" t="str">
            <v>526E35001</v>
          </cell>
          <cell r="B1719" t="str">
            <v>Y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 t="str">
            <v>ADD SUPPLEMENTAL DESCRIPTION</v>
          </cell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 t="str">
            <v>ADD SUPPLEMENTAL DESCRIPTION</v>
          </cell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 t="str">
            <v>ADD SUPPLEMENTAL DESCRIPTION</v>
          </cell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 t="str">
            <v>ADD SUPPLEMENTAL DESCRIPTION</v>
          </cell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 t="str">
            <v>ADD SUPPLEMENTAL DESCRIPTION</v>
          </cell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 t="str">
            <v>ADD SUPPLEMENTAL DESCRIPTION</v>
          </cell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 t="str">
            <v>ADD SUPPLEMENTAL DESCRIPTION</v>
          </cell>
        </row>
        <row r="1726">
          <cell r="A1726" t="str">
            <v>526E90031</v>
          </cell>
          <cell r="B1726" t="str">
            <v>Y</v>
          </cell>
          <cell r="C1726" t="str">
            <v>FT</v>
          </cell>
          <cell r="D1726" t="str">
            <v>TYPE C INSTALLATION, AS PER PLAN</v>
          </cell>
          <cell r="F1726">
            <v>0</v>
          </cell>
          <cell r="G1726" t="str">
            <v>ADD SUPPLEMENTAL DESCRIPTION</v>
          </cell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 t="str">
            <v>DESIGN BUILD PROJECTS ONLY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>
            <v>1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>
            <v>1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>
            <v>1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>
            <v>1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>
            <v>1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>
            <v>1</v>
          </cell>
        </row>
        <row r="1778">
          <cell r="A1778" t="str">
            <v>601E20010</v>
          </cell>
          <cell r="B1778" t="str">
            <v>Y</v>
          </cell>
          <cell r="C1778" t="str">
            <v>CY</v>
          </cell>
          <cell r="D1778" t="str">
            <v>CRUSHED AGGREGATE SLOPE PROTECTION</v>
          </cell>
          <cell r="F1778">
            <v>0</v>
          </cell>
          <cell r="G1778" t="str">
            <v>SPECIFY THICKNESS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</row>
        <row r="1794">
          <cell r="A1794" t="str">
            <v>601E23020</v>
          </cell>
          <cell r="C1794" t="str">
            <v>SY</v>
          </cell>
          <cell r="D1794" t="str">
            <v>ARTICULATING CONCRETE BLOCK REVETMENT SYSTEM, TYPE 3</v>
          </cell>
          <cell r="F1794">
            <v>0</v>
          </cell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>
            <v>1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</row>
        <row r="1804">
          <cell r="A1804" t="str">
            <v>601E28100</v>
          </cell>
          <cell r="C1804" t="str">
            <v>CY</v>
          </cell>
          <cell r="D1804" t="str">
            <v>DUMPED ROCK FILL</v>
          </cell>
          <cell r="F1804">
            <v>0</v>
          </cell>
        </row>
        <row r="1805">
          <cell r="A1805" t="str">
            <v>601E28101</v>
          </cell>
          <cell r="C1805" t="str">
            <v>CY</v>
          </cell>
          <cell r="D1805" t="str">
            <v>DUMPED ROCK FILL, AS PER PLAN</v>
          </cell>
          <cell r="F1805">
            <v>0</v>
          </cell>
        </row>
        <row r="1806">
          <cell r="A1806" t="str">
            <v>601E30000</v>
          </cell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C1807" t="str">
            <v>CY</v>
          </cell>
          <cell r="D1807" t="str">
            <v>ROCK CHANNEL PROTECTION, TYPE A WITH FILTER</v>
          </cell>
          <cell r="F1807">
            <v>0</v>
          </cell>
        </row>
        <row r="1808">
          <cell r="A1808" t="str">
            <v>601E32001</v>
          </cell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</row>
        <row r="1809">
          <cell r="A1809" t="str">
            <v>601E32004</v>
          </cell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 t="str">
            <v>SPECIFY TYPE</v>
          </cell>
        </row>
        <row r="1810">
          <cell r="A1810" t="str">
            <v>601E32005</v>
          </cell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</row>
        <row r="1811">
          <cell r="A1811" t="str">
            <v>601E32010</v>
          </cell>
          <cell r="B1811" t="str">
            <v>Y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</row>
        <row r="1812">
          <cell r="A1812" t="str">
            <v>601E32011</v>
          </cell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>
            <v>1</v>
          </cell>
        </row>
        <row r="1813">
          <cell r="A1813" t="str">
            <v>601E32100</v>
          </cell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>
            <v>1</v>
          </cell>
        </row>
        <row r="1814">
          <cell r="A1814" t="str">
            <v>601E32101</v>
          </cell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</row>
        <row r="1815">
          <cell r="A1815" t="str">
            <v>601E32104</v>
          </cell>
          <cell r="C1815" t="str">
            <v>CY</v>
          </cell>
          <cell r="D1815" t="str">
            <v>ROCK CHANNEL PROTECTION, TYPE B WITH GEOTEXTILE FABRIC</v>
          </cell>
          <cell r="F1815">
            <v>0</v>
          </cell>
        </row>
        <row r="1816">
          <cell r="A1816" t="str">
            <v>601E32105</v>
          </cell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</row>
        <row r="1817">
          <cell r="A1817" t="str">
            <v>601E32110</v>
          </cell>
          <cell r="C1817" t="str">
            <v>CY</v>
          </cell>
          <cell r="D1817" t="str">
            <v>ROCK CHANNEL PROTECTION, TYPE B WITH AGGREGATE FILTER</v>
          </cell>
          <cell r="F1817">
            <v>0</v>
          </cell>
        </row>
        <row r="1818">
          <cell r="A1818" t="str">
            <v>601E32111</v>
          </cell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</row>
        <row r="1819">
          <cell r="A1819" t="str">
            <v>601E32200</v>
          </cell>
          <cell r="C1819" t="str">
            <v>CY</v>
          </cell>
          <cell r="D1819" t="str">
            <v>ROCK CHANNEL PROTECTION, TYPE C WITH FILTER</v>
          </cell>
          <cell r="F1819">
            <v>0</v>
          </cell>
        </row>
        <row r="1820">
          <cell r="A1820" t="str">
            <v>601E32201</v>
          </cell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</row>
        <row r="1821">
          <cell r="A1821" t="str">
            <v>601E32204</v>
          </cell>
          <cell r="C1821" t="str">
            <v>CY</v>
          </cell>
          <cell r="D1821" t="str">
            <v>ROCK CHANNEL PROTECTION, TYPE C WITH GEOTEXTILE FABRIC</v>
          </cell>
          <cell r="F1821">
            <v>0</v>
          </cell>
        </row>
        <row r="1822">
          <cell r="A1822" t="str">
            <v>601E32205</v>
          </cell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</row>
        <row r="1823">
          <cell r="A1823" t="str">
            <v>601E32210</v>
          </cell>
          <cell r="C1823" t="str">
            <v>CY</v>
          </cell>
          <cell r="D1823" t="str">
            <v>ROCK CHANNEL PROTECTION, TYPE C WITH AGGREGATE FILTER</v>
          </cell>
          <cell r="F1823">
            <v>0</v>
          </cell>
        </row>
        <row r="1824">
          <cell r="A1824" t="str">
            <v>601E32211</v>
          </cell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</row>
        <row r="1825">
          <cell r="A1825" t="str">
            <v>601E32300</v>
          </cell>
          <cell r="C1825" t="str">
            <v>CY</v>
          </cell>
          <cell r="D1825" t="str">
            <v>ROCK CHANNEL PROTECTION, TYPE D WITH FILTER</v>
          </cell>
          <cell r="F1825">
            <v>0</v>
          </cell>
        </row>
        <row r="1826">
          <cell r="A1826" t="str">
            <v>601E32301</v>
          </cell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</row>
        <row r="1827">
          <cell r="A1827" t="str">
            <v>601E32304</v>
          </cell>
          <cell r="C1827" t="str">
            <v>CY</v>
          </cell>
          <cell r="D1827" t="str">
            <v>ROCK CHANNEL PROTECTION, TYPE D WITH GEOTEXTILE FABRIC</v>
          </cell>
          <cell r="F1827">
            <v>0</v>
          </cell>
        </row>
        <row r="1828">
          <cell r="A1828" t="str">
            <v>601E32305</v>
          </cell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 t="str">
            <v>SPECIFY TYPE</v>
          </cell>
        </row>
        <row r="1829">
          <cell r="A1829" t="str">
            <v>601E32310</v>
          </cell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>
            <v>1</v>
          </cell>
        </row>
        <row r="1830">
          <cell r="A1830" t="str">
            <v>601E32311</v>
          </cell>
          <cell r="B1830" t="str">
            <v>Y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</row>
        <row r="1831">
          <cell r="A1831" t="str">
            <v>601E34000</v>
          </cell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>
            <v>1</v>
          </cell>
        </row>
        <row r="1832">
          <cell r="A1832" t="str">
            <v>601E34001</v>
          </cell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>
            <v>1</v>
          </cell>
        </row>
        <row r="1833">
          <cell r="A1833" t="str">
            <v>601E34100</v>
          </cell>
          <cell r="C1833" t="str">
            <v>CY</v>
          </cell>
          <cell r="D1833" t="str">
            <v>ROCK CHANNEL PROTECTION, TYPE B WITHOUT FILTER</v>
          </cell>
          <cell r="F1833">
            <v>0</v>
          </cell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>
            <v>1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>
            <v>1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>
            <v>1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>
            <v>1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>
            <v>1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>
            <v>1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>
            <v>1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>
            <v>1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  <cell r="G1848">
            <v>1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  <cell r="G1853">
            <v>1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  <cell r="G1854">
            <v>1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  <cell r="G1855">
            <v>1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  <cell r="G1856">
            <v>1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  <cell r="G1863">
            <v>1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C1868" t="str">
            <v>CY</v>
          </cell>
          <cell r="D1868" t="str">
            <v>BRICK MASONRY</v>
          </cell>
          <cell r="F1868">
            <v>0</v>
          </cell>
        </row>
        <row r="1869">
          <cell r="A1869" t="str">
            <v>602E10001</v>
          </cell>
          <cell r="C1869" t="str">
            <v>CY</v>
          </cell>
          <cell r="D1869" t="str">
            <v>BRICK MASONRY, AS PER PLAN</v>
          </cell>
          <cell r="F1869">
            <v>0</v>
          </cell>
        </row>
        <row r="1870">
          <cell r="A1870" t="str">
            <v>602E15000</v>
          </cell>
          <cell r="C1870" t="str">
            <v>CY</v>
          </cell>
          <cell r="D1870" t="str">
            <v>BLOCK MASONRY</v>
          </cell>
          <cell r="F1870">
            <v>0</v>
          </cell>
        </row>
        <row r="1871">
          <cell r="A1871" t="str">
            <v>602E15001</v>
          </cell>
          <cell r="C1871" t="str">
            <v>CY</v>
          </cell>
          <cell r="D1871" t="str">
            <v>BLOCK MASONRY, AS PER PLAN</v>
          </cell>
          <cell r="F1871">
            <v>0</v>
          </cell>
        </row>
        <row r="1872">
          <cell r="A1872" t="str">
            <v>602E20000</v>
          </cell>
          <cell r="C1872" t="str">
            <v>CY</v>
          </cell>
          <cell r="D1872" t="str">
            <v>CONCRETE MASONRY</v>
          </cell>
          <cell r="F1872">
            <v>0</v>
          </cell>
        </row>
        <row r="1873">
          <cell r="A1873" t="str">
            <v>602E20001</v>
          </cell>
          <cell r="C1873" t="str">
            <v>CY</v>
          </cell>
          <cell r="D1873" t="str">
            <v>CONCRETE MASONRY, AS PER PLAN</v>
          </cell>
          <cell r="F1873">
            <v>0</v>
          </cell>
        </row>
        <row r="1874">
          <cell r="A1874" t="str">
            <v>602E97000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C1879" t="str">
            <v>FT</v>
          </cell>
          <cell r="D1879" t="str">
            <v>4" SHALLOW PIPE UNDERDRAINS</v>
          </cell>
          <cell r="F1879">
            <v>0</v>
          </cell>
        </row>
        <row r="1880">
          <cell r="A1880" t="str">
            <v>605E05101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</row>
        <row r="1881">
          <cell r="A1881" t="str">
            <v>605E05110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</row>
        <row r="1882">
          <cell r="A1882" t="str">
            <v>605E05111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</row>
        <row r="1883">
          <cell r="A1883" t="str">
            <v>605E05150</v>
          </cell>
          <cell r="C1883" t="str">
            <v>FT</v>
          </cell>
          <cell r="D1883" t="str">
            <v>4" DEEP PIPE UNDERDRAINS</v>
          </cell>
          <cell r="F1883">
            <v>0</v>
          </cell>
        </row>
        <row r="1884">
          <cell r="A1884" t="str">
            <v>605E05151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</row>
        <row r="1885">
          <cell r="A1885" t="str">
            <v>605E05200</v>
          </cell>
          <cell r="C1885" t="str">
            <v>FT</v>
          </cell>
          <cell r="D1885" t="str">
            <v>4" UNCLASSIFIED PIPE UNDERDRAINS</v>
          </cell>
          <cell r="F1885">
            <v>0</v>
          </cell>
        </row>
        <row r="1886">
          <cell r="A1886" t="str">
            <v>605E05201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</row>
        <row r="1887">
          <cell r="A1887" t="str">
            <v>605E05210</v>
          </cell>
          <cell r="C1887" t="str">
            <v>FT</v>
          </cell>
          <cell r="D1887" t="str">
            <v>4" UNCLASSIFIED PIPE UNDERDRAINS WITH GEOTEXTILE FABRIC</v>
          </cell>
          <cell r="F1887">
            <v>0</v>
          </cell>
        </row>
        <row r="1888">
          <cell r="A1888" t="str">
            <v>605E05211</v>
          </cell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</row>
        <row r="1889">
          <cell r="A1889" t="str">
            <v>605E05220</v>
          </cell>
          <cell r="C1889" t="str">
            <v>FT</v>
          </cell>
          <cell r="D1889" t="str">
            <v>4" ROCK CUT UNDERDRAINS</v>
          </cell>
          <cell r="F1889">
            <v>0</v>
          </cell>
        </row>
        <row r="1890">
          <cell r="A1890" t="str">
            <v>605E05221</v>
          </cell>
          <cell r="C1890" t="str">
            <v>FT</v>
          </cell>
          <cell r="D1890" t="str">
            <v>4" ROCK CUT UNDERDRAINS, AS PER PLAN</v>
          </cell>
          <cell r="F1890">
            <v>0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>
            <v>1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>
            <v>1</v>
          </cell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 t="str">
            <v>ADD SUPPLEMENTAL DESCRIPTION</v>
          </cell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>
            <v>1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>
            <v>1</v>
          </cell>
        </row>
        <row r="1917">
          <cell r="A1917" t="str">
            <v>605E14001</v>
          </cell>
          <cell r="B1917" t="str">
            <v>Y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605E14020</v>
          </cell>
          <cell r="B1918" t="str">
            <v>Y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 t="str">
            <v>REQUIRES PLAN INSERT SHEET</v>
          </cell>
        </row>
        <row r="1919">
          <cell r="A1919" t="str">
            <v>605E14021</v>
          </cell>
          <cell r="B1919" t="str">
            <v>Y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605E31050</v>
          </cell>
          <cell r="B1920" t="str">
            <v>Y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605E31051</v>
          </cell>
          <cell r="B1921" t="str">
            <v>Y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605E31100</v>
          </cell>
          <cell r="B1922" t="str">
            <v>Y</v>
          </cell>
          <cell r="C1922" t="str">
            <v>FT</v>
          </cell>
          <cell r="D1922" t="str">
            <v>AGGREGATE DRAINS</v>
          </cell>
          <cell r="F1922">
            <v>0</v>
          </cell>
          <cell r="G1922" t="str">
            <v>ADD SUPPLEMENTAL DESCRIPTION</v>
          </cell>
        </row>
        <row r="1923">
          <cell r="A1923" t="str">
            <v>605E31101</v>
          </cell>
          <cell r="B1923" t="str">
            <v>Y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 t="str">
            <v>ADD SUPPLEMENTAL DESCRIPTION</v>
          </cell>
        </row>
        <row r="1924">
          <cell r="A1924" t="str">
            <v>605E32200</v>
          </cell>
          <cell r="B1924" t="str">
            <v>Y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 t="str">
            <v>ADD SUPPLEMENTAL DESCRIPTION</v>
          </cell>
        </row>
        <row r="1925">
          <cell r="A1925" t="str">
            <v>605E32201</v>
          </cell>
          <cell r="B1925" t="str">
            <v>Y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 t="str">
            <v>ADD SUPPLEMENTAL DESCRIPTION</v>
          </cell>
        </row>
        <row r="1926">
          <cell r="A1926" t="str">
            <v>605E98000</v>
          </cell>
          <cell r="B1926" t="str">
            <v>Y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 t="str">
            <v>OTHER THAN TYPE 5 GUARDRAIL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 t="str">
            <v>SPECIFY NCHRP 350/MASH 2016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 t="str">
            <v>SPECIFY NCHRP 350/MASH 2016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606E17901</v>
          </cell>
          <cell r="C2022" t="str">
            <v>EACH</v>
          </cell>
          <cell r="D2022" t="str">
            <v>GUARDRAIL POST,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606E18000</v>
          </cell>
          <cell r="C2023" t="str">
            <v>EACH</v>
          </cell>
          <cell r="D2023" t="str">
            <v>GUARDRAIL POST, 8 FEET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606E18001</v>
          </cell>
          <cell r="C2024" t="str">
            <v>EACH</v>
          </cell>
          <cell r="D2024" t="str">
            <v>GUARDRAIL POST, 8 FEET,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606E18500</v>
          </cell>
          <cell r="C2025" t="str">
            <v>EACH</v>
          </cell>
          <cell r="D2025" t="str">
            <v>GUARDRAIL POST, 9 FEET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606E18501</v>
          </cell>
          <cell r="C2026" t="str">
            <v>EACH</v>
          </cell>
          <cell r="D2026" t="str">
            <v>GUARDRAIL POST, 9 FEET,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606E19001</v>
          </cell>
          <cell r="C2027" t="str">
            <v>EACH</v>
          </cell>
          <cell r="D2027" t="str">
            <v>GUARDRAIL POST, STEEL, AS PER PLAN</v>
          </cell>
          <cell r="F2027">
            <v>0</v>
          </cell>
        </row>
        <row r="2028">
          <cell r="A2028" t="str">
            <v>606E19100</v>
          </cell>
          <cell r="C2028" t="str">
            <v>EACH</v>
          </cell>
          <cell r="D2028" t="str">
            <v>GUARDRAIL POST, MGS LONG POST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606E19101</v>
          </cell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606E20000</v>
          </cell>
          <cell r="C2030" t="str">
            <v>EACH</v>
          </cell>
          <cell r="D2030" t="str">
            <v>FLARED END SECTION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606E20050</v>
          </cell>
          <cell r="C2031" t="str">
            <v>EACH</v>
          </cell>
          <cell r="D2031" t="str">
            <v>ROUNDED END SECTION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606E25000</v>
          </cell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C2036" t="str">
            <v>EACH</v>
          </cell>
          <cell r="D2036" t="str">
            <v>ANCHOR ASSEMBLY, MGS TYPE A</v>
          </cell>
          <cell r="F2036">
            <v>0</v>
          </cell>
        </row>
        <row r="2037">
          <cell r="A2037" t="str">
            <v>606E25600</v>
          </cell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606E25601</v>
          </cell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606E26000</v>
          </cell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C2040" t="str">
            <v>EACH</v>
          </cell>
          <cell r="D2040" t="str">
            <v>ANCHOR ASSEMBLY, MGS TYPE B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606E26100</v>
          </cell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C2047" t="str">
            <v>EACH</v>
          </cell>
          <cell r="D2047" t="str">
            <v>ANCHOR ASSEMBLY, MGS TYPE T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606E26551</v>
          </cell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606E27500</v>
          </cell>
          <cell r="C2049" t="str">
            <v>EACH</v>
          </cell>
          <cell r="D2049" t="str">
            <v>ANCHOR ASSEMBLY REBUILT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606E27501</v>
          </cell>
          <cell r="C2050" t="str">
            <v>EACH</v>
          </cell>
          <cell r="D2050" t="str">
            <v>ANCHOR ASSEMBLY REBUILT,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606E27900</v>
          </cell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C2065" t="str">
            <v>EACH</v>
          </cell>
          <cell r="D2065" t="str">
            <v>ANCHOR ASSEMBLY REBUILT, MGS TYPE 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606E34601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606E35000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C2105" t="str">
            <v>EACH</v>
          </cell>
          <cell r="D2105" t="str">
            <v>MGS BRIDGE TERMINAL ASSEMBLY, TYPE 1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606E35003</v>
          </cell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606E35004</v>
          </cell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C2109" t="str">
            <v>EACH</v>
          </cell>
          <cell r="D2109" t="str">
            <v>MGS BRIDGE TERMINAL ASSEMBLY, TYPE 1, BARRIER DESIGN</v>
          </cell>
          <cell r="F2109">
            <v>0</v>
          </cell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</row>
        <row r="2111">
          <cell r="A2111" t="str">
            <v>606E35008</v>
          </cell>
          <cell r="B2111" t="str">
            <v>Y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606E35009</v>
          </cell>
          <cell r="B2112" t="str">
            <v>Y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 t="str">
            <v>Y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 t="str">
            <v>Y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606E35103</v>
          </cell>
          <cell r="B2121" t="str">
            <v>Y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 t="str">
            <v>Y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B2129" t="str">
            <v>Y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 t="str">
            <v>Y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B2131" t="str">
            <v>Y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 t="str">
            <v>Y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B2133" t="str">
            <v>Y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 t="str">
            <v>Y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B2135" t="str">
            <v>Y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 t="str">
            <v>Y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 t="str">
            <v>Y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B2138" t="str">
            <v>Y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606E39001</v>
          </cell>
          <cell r="B2139" t="str">
            <v>Y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>
            <v>1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>
            <v>1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>
            <v>1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 t="str">
            <v>SPECIFY DESIGN MPH/INCH WIDTH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 t="str">
            <v>SPECIFY DESIGN MPH/INCH WIDTH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 t="str">
            <v>SPECIFY DESIGN MPH/INCH WIDTH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 t="str">
            <v>SPECIFY DESIGN MPH/INCH WIDTH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 t="str">
            <v>SPECIFY DESIGN MPH/INCH WIDTH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 t="str">
            <v>SPECIFY DESIGN MPH/INCH WIDTH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 t="str">
            <v>SPECIFY DESIGN MPH/INCH WIDTH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>
            <v>1</v>
          </cell>
        </row>
        <row r="2171">
          <cell r="A2171" t="str">
            <v>606E60070</v>
          </cell>
          <cell r="B2171" t="str">
            <v>Y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 t="str">
            <v>DESIGN BUILD PROJECTS ONLY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>
            <v>1</v>
          </cell>
        </row>
        <row r="2173">
          <cell r="A2173" t="str">
            <v>606E61000</v>
          </cell>
          <cell r="B2173" t="str">
            <v>Y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>
            <v>1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>
            <v>1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>
            <v>1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</row>
        <row r="2201">
          <cell r="A2201" t="str">
            <v>607E23100</v>
          </cell>
          <cell r="B2201" t="str">
            <v>Y</v>
          </cell>
          <cell r="C2201" t="str">
            <v>FT</v>
          </cell>
          <cell r="D2201" t="str">
            <v>FENCE REBUILT</v>
          </cell>
          <cell r="F2201">
            <v>0</v>
          </cell>
        </row>
        <row r="2202">
          <cell r="A2202" t="str">
            <v>607E23101</v>
          </cell>
          <cell r="B2202" t="str">
            <v>Y</v>
          </cell>
          <cell r="C2202" t="str">
            <v>FT</v>
          </cell>
          <cell r="D2202" t="str">
            <v>FENCE REBUILT, AS PER PLAN</v>
          </cell>
          <cell r="F2202">
            <v>0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</row>
        <row r="2208">
          <cell r="A2208" t="str">
            <v>607E39901</v>
          </cell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</row>
        <row r="2209">
          <cell r="A2209" t="str">
            <v>607E39910</v>
          </cell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>
            <v>1</v>
          </cell>
        </row>
        <row r="2210">
          <cell r="A2210" t="str">
            <v>607E39911</v>
          </cell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>
            <v>1</v>
          </cell>
        </row>
        <row r="2211">
          <cell r="A2211" t="str">
            <v>607E39920</v>
          </cell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>
            <v>1</v>
          </cell>
        </row>
        <row r="2212">
          <cell r="A2212" t="str">
            <v>607E39921</v>
          </cell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>
            <v>1</v>
          </cell>
        </row>
        <row r="2213">
          <cell r="A2213" t="str">
            <v>607E39930</v>
          </cell>
          <cell r="C2213" t="str">
            <v>FT</v>
          </cell>
          <cell r="D2213" t="str">
            <v>VANDAL PROTECTION FENCE, 12' CURVED, COATED FABRIC</v>
          </cell>
          <cell r="F2213">
            <v>0</v>
          </cell>
        </row>
        <row r="2214">
          <cell r="A2214" t="str">
            <v>607E39931</v>
          </cell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</row>
        <row r="2220">
          <cell r="A2220" t="str">
            <v>607E40500</v>
          </cell>
          <cell r="C2220" t="str">
            <v>EACH</v>
          </cell>
          <cell r="D2220" t="str">
            <v>GATE, TYPE 47</v>
          </cell>
          <cell r="F2220">
            <v>0</v>
          </cell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>
            <v>1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>
            <v>1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>
            <v>1</v>
          </cell>
        </row>
        <row r="2226">
          <cell r="A2226" t="str">
            <v>607E61101</v>
          </cell>
          <cell r="C2226" t="str">
            <v>EACH</v>
          </cell>
          <cell r="D2226" t="str">
            <v>GATE REBUILT, TYPE CL, AS PER PLAN</v>
          </cell>
          <cell r="F2226">
            <v>0</v>
          </cell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>
            <v>1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>
            <v>1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>
            <v>1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 t="str">
            <v>CHECK UNIT OF MEASURE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 t="str">
            <v>CHECK UNIT OF MEASURE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 t="str">
            <v>CHECK UNIT OF MEASURE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 t="str">
            <v>CHECK UNIT OF MEASURE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 t="str">
            <v>CHECK UNIT OF MEASURE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 t="str">
            <v>CHECK UNIT OF MEASURE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 t="str">
            <v>CHECK UNIT OF MEASURE</v>
          </cell>
        </row>
        <row r="2278">
          <cell r="A2278" t="str">
            <v>609E18001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</row>
        <row r="2282">
          <cell r="A2282" t="str">
            <v>609E22001</v>
          </cell>
          <cell r="C2282" t="str">
            <v>FT</v>
          </cell>
          <cell r="D2282" t="str">
            <v>CURB, TYPE 3-B, AS PER PLAN</v>
          </cell>
          <cell r="F2282">
            <v>0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 t="str">
            <v>CHECK UNIT OF MEASURE</v>
          </cell>
        </row>
        <row r="2284">
          <cell r="A2284" t="str">
            <v>609E23001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 t="str">
            <v>CHECK UNIT OF MEASURE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 t="str">
            <v>CHECK UNIT OF MEASURE</v>
          </cell>
        </row>
        <row r="2288">
          <cell r="A2288" t="str">
            <v>609E24501</v>
          </cell>
          <cell r="C2288" t="str">
            <v>FT</v>
          </cell>
          <cell r="D2288" t="str">
            <v>CURB, TYPE 4-B,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 t="str">
            <v>CHECK UNIT OF MEASURE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 t="str">
            <v>CHECK UNIT OF MEASURE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 t="str">
            <v>CHECK UNIT OF MEASURE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 t="str">
            <v>CHECK UNIT OF MEASURE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 t="str">
            <v>CHECK UNIT OF MEASURE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 t="str">
            <v>CHECK UNIT OF MEASURE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 t="str">
            <v>CHECK UNIT OF MEASURE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 t="str">
            <v>SPECIFY CONDUIT DIAMETER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 t="str">
            <v>SPECIFY CONDUIT DIAMETER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 t="str">
            <v>SPECIFY CONDUIT DIAMETER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 t="str">
            <v>SPECIFY CONDUIT DIAMETER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 t="str">
            <v>SPECIFY CONDUIT DIAMETER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 t="str">
            <v>SPECIFY CONDUIT DIAMETER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 t="str">
            <v>SPECIFY CONDUIT DIAMETER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 t="str">
            <v>SPECIFY SIZE (SPAN X RISE)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 t="str">
            <v>SPECIFY SIZE (SPAN X RISE)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 t="str">
            <v>SPECIFY SIZE (SPAN X RISE)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 t="str">
            <v>SPECIFY SIZE (SPAN X RISE)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 t="str">
            <v>SPECIFY SIZE (SPAN X RISE)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 t="str">
            <v>SPECIFY SIZE (SPAN X RISE)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 t="str">
            <v>SPECIFY MIN/MAX COV; SPANXRISE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 t="str">
            <v>SPECIFY MIN/MAX COV; SPANXRISE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 t="str">
            <v>SPECIFY MIN/MAX COV; SPANXRISE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 t="str">
            <v>SPECIFY MIN/MAX COV; SPANXRISE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</row>
        <row r="2696">
          <cell r="A2696" t="str">
            <v>611E94711</v>
          </cell>
          <cell r="C2696" t="str">
            <v>FT</v>
          </cell>
          <cell r="D2696" t="str">
            <v>6' X 5' CONDUIT, TYPE A, 706.05, AS PER PLAN</v>
          </cell>
          <cell r="F2696">
            <v>0</v>
          </cell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</row>
        <row r="2703">
          <cell r="A2703" t="str">
            <v>611E94730</v>
          </cell>
          <cell r="C2703" t="str">
            <v>FT</v>
          </cell>
          <cell r="D2703" t="str">
            <v>7' X 6' CONDUIT, TYPE A, 706.05</v>
          </cell>
          <cell r="F2703">
            <v>0</v>
          </cell>
        </row>
        <row r="2704">
          <cell r="A2704" t="str">
            <v>611E94731</v>
          </cell>
          <cell r="C2704" t="str">
            <v>FT</v>
          </cell>
          <cell r="D2704" t="str">
            <v>7' X 6' CONDUIT, TYPE A, 706.05, AS PER PLAN</v>
          </cell>
          <cell r="F2704">
            <v>0</v>
          </cell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</row>
        <row r="2708">
          <cell r="A2708" t="str">
            <v>611E94801</v>
          </cell>
          <cell r="C2708" t="str">
            <v>FT</v>
          </cell>
          <cell r="D2708" t="str">
            <v>8' X 4' CONDUIT, TYPE A, 706.05, AS PER PLAN</v>
          </cell>
          <cell r="F2708">
            <v>0</v>
          </cell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</row>
        <row r="2715">
          <cell r="A2715" t="str">
            <v>611E94921</v>
          </cell>
          <cell r="C2715" t="str">
            <v>FT</v>
          </cell>
          <cell r="D2715" t="str">
            <v>8' X 7' CONDUIT, TYPE A, 706.05, AS PER PLAN</v>
          </cell>
          <cell r="F2715">
            <v>0</v>
          </cell>
        </row>
        <row r="2716">
          <cell r="A2716" t="str">
            <v>611E94930</v>
          </cell>
          <cell r="C2716" t="str">
            <v>FT</v>
          </cell>
          <cell r="D2716" t="str">
            <v>8' X 8' CONDUIT, TYPE A, 706.05</v>
          </cell>
          <cell r="F2716">
            <v>0</v>
          </cell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</row>
        <row r="2777">
          <cell r="A2777" t="str">
            <v>611E96221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</row>
        <row r="2782">
          <cell r="A2782" t="str">
            <v>611E96314</v>
          </cell>
          <cell r="C2782" t="str">
            <v>FT</v>
          </cell>
          <cell r="D2782" t="str">
            <v>14' X 6' CONDUIT, TYPE A, 706.05</v>
          </cell>
          <cell r="F2782">
            <v>0</v>
          </cell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</row>
        <row r="2789">
          <cell r="A2789" t="str">
            <v>611E96335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</row>
        <row r="2790">
          <cell r="A2790" t="str">
            <v>611E96338</v>
          </cell>
          <cell r="C2790" t="str">
            <v>FT</v>
          </cell>
          <cell r="D2790" t="str">
            <v>14' X 10' CONDUIT, TYPE A, 706.05</v>
          </cell>
          <cell r="F2790">
            <v>0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</row>
        <row r="2798">
          <cell r="A2798" t="str">
            <v>611E96448</v>
          </cell>
          <cell r="C2798" t="str">
            <v>FT</v>
          </cell>
          <cell r="D2798" t="str">
            <v>16' X 7' CONDUIT, TYPE A, 706.05</v>
          </cell>
          <cell r="F2798">
            <v>0</v>
          </cell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 t="str">
            <v>SPECIFY TYPE AND SIZE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 t="str">
            <v>SPECIFY TYPE AND SIZE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 t="str">
            <v>SPECIFY TYPE AND SIZE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 t="str">
            <v>SPECIFY TYPE AND SIZE</v>
          </cell>
        </row>
        <row r="2803">
          <cell r="A2803" t="str">
            <v>611E96455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 t="str">
            <v>SPECIFY TYPE AND SIZE</v>
          </cell>
        </row>
        <row r="2804">
          <cell r="A2804" t="str">
            <v>611E96456</v>
          </cell>
          <cell r="C2804" t="str">
            <v>FT</v>
          </cell>
          <cell r="D2804" t="str">
            <v>16' X 10' CONDUIT, TYPE A, 706.05</v>
          </cell>
          <cell r="F2804">
            <v>0</v>
          </cell>
          <cell r="G2804" t="str">
            <v>SPECIFY TYPE AND SIZE</v>
          </cell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 t="str">
            <v>SPECIFY SIZE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 t="str">
            <v>SPECIFY SIZE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 t="str">
            <v>SPECIFY SIZE</v>
          </cell>
        </row>
        <row r="2809">
          <cell r="A2809" t="str">
            <v>611E96471</v>
          </cell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 t="str">
            <v>SPECIFY SIZE</v>
          </cell>
        </row>
        <row r="2810">
          <cell r="A2810" t="str">
            <v>611E96474</v>
          </cell>
          <cell r="B2810" t="str">
            <v>Y</v>
          </cell>
          <cell r="C2810" t="str">
            <v>FT</v>
          </cell>
          <cell r="D2810" t="str">
            <v>18' X 4' CONDUIT, TYPE A, 706.05</v>
          </cell>
          <cell r="F2810">
            <v>0</v>
          </cell>
        </row>
        <row r="2811">
          <cell r="A2811" t="str">
            <v>611E96475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>
            <v>1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>
            <v>1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>
            <v>1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>
            <v>1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>
            <v>1</v>
          </cell>
        </row>
        <row r="2816">
          <cell r="A2816" t="str">
            <v>611E96480</v>
          </cell>
          <cell r="C2816" t="str">
            <v>FT</v>
          </cell>
          <cell r="D2816" t="str">
            <v>18' X 8' CONDUIT, TYPE A, 706.05</v>
          </cell>
          <cell r="F2816">
            <v>0</v>
          </cell>
          <cell r="G2816">
            <v>1</v>
          </cell>
        </row>
        <row r="2817">
          <cell r="A2817" t="str">
            <v>611E96481</v>
          </cell>
          <cell r="B2817" t="str">
            <v>Y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 t="str">
            <v>SPECIFY TYPE AND SIZE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 t="str">
            <v>SPECIFY TYPE AND SIZE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 t="str">
            <v>SPECIFY TYPE AND SIZE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 t="str">
            <v>SPECIFY TYPE AND SIZE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 t="str">
            <v>SPECIFY TYPE AND SIZE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 t="str">
            <v>SPECIFY TYPE AND SIZE</v>
          </cell>
        </row>
        <row r="2824">
          <cell r="A2824" t="str">
            <v>611E96488</v>
          </cell>
          <cell r="B2824" t="str">
            <v>Y</v>
          </cell>
          <cell r="C2824" t="str">
            <v>FT</v>
          </cell>
          <cell r="D2824" t="str">
            <v>20' X 5' CONDUIT, TYPE A, 706.05</v>
          </cell>
          <cell r="F2824">
            <v>0</v>
          </cell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 t="str">
            <v>SPECIFY SIZE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 t="str">
            <v>SPECIFY SIZE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 t="str">
            <v>SPECIFY SIZE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 t="str">
            <v>SPECIFY SIZE</v>
          </cell>
        </row>
        <row r="2829">
          <cell r="A2829" t="str">
            <v>611E96493</v>
          </cell>
          <cell r="B2829" t="str">
            <v>Y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>
            <v>1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>
            <v>1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>
            <v>1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>
            <v>1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B2836" t="str">
            <v>Y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B2837" t="str">
            <v>Y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>
            <v>1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</row>
        <row r="2905">
          <cell r="A2905" t="str">
            <v>611E98511</v>
          </cell>
          <cell r="C2905" t="str">
            <v>EACH</v>
          </cell>
          <cell r="D2905" t="str">
            <v>CATCH BASIN, NO. 2-3, AS PER PLAN</v>
          </cell>
          <cell r="F2905">
            <v>0</v>
          </cell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</row>
        <row r="2908">
          <cell r="A2908" t="str">
            <v>611E98541</v>
          </cell>
          <cell r="C2908" t="str">
            <v>EACH</v>
          </cell>
          <cell r="D2908" t="str">
            <v>CATCH BASIN, NO. 2-4, AS PER PLAN</v>
          </cell>
          <cell r="F2908">
            <v>0</v>
          </cell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>
            <v>1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</row>
        <row r="2915">
          <cell r="A2915" t="str">
            <v>611E98610</v>
          </cell>
          <cell r="C2915" t="str">
            <v>EACH</v>
          </cell>
          <cell r="D2915" t="str">
            <v>CATCH BASIN, NO. 2-6 WITH BICYCLE SAFE GRATE</v>
          </cell>
          <cell r="F2915">
            <v>0</v>
          </cell>
        </row>
        <row r="2916">
          <cell r="A2916" t="str">
            <v>611E98630</v>
          </cell>
          <cell r="C2916" t="str">
            <v>EACH</v>
          </cell>
          <cell r="D2916" t="str">
            <v>CATCH BASIN ADJUSTED TO GRADE</v>
          </cell>
          <cell r="F2916">
            <v>0</v>
          </cell>
        </row>
        <row r="2917">
          <cell r="A2917" t="str">
            <v>611E98631</v>
          </cell>
          <cell r="C2917" t="str">
            <v>EACH</v>
          </cell>
          <cell r="D2917" t="str">
            <v>CATCH BASIN ADJUSTED TO GRADE, AS PER PLAN</v>
          </cell>
          <cell r="F2917">
            <v>0</v>
          </cell>
        </row>
        <row r="2918">
          <cell r="A2918" t="str">
            <v>611E98634</v>
          </cell>
          <cell r="C2918" t="str">
            <v>EACH</v>
          </cell>
          <cell r="D2918" t="str">
            <v>CATCH BASIN RECONSTRUCTED TO GRADE</v>
          </cell>
          <cell r="F2918">
            <v>0</v>
          </cell>
        </row>
        <row r="2919">
          <cell r="A2919" t="str">
            <v>611E98635</v>
          </cell>
          <cell r="C2919" t="str">
            <v>EACH</v>
          </cell>
          <cell r="D2919" t="str">
            <v>CATCH BASIN RECONSTRUCTED TO GRADE, AS PER PLAN</v>
          </cell>
          <cell r="F2919">
            <v>0</v>
          </cell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</row>
        <row r="2921">
          <cell r="A2921" t="str">
            <v>611E98644</v>
          </cell>
          <cell r="C2921" t="str">
            <v>EACH</v>
          </cell>
          <cell r="D2921" t="str">
            <v>CATCH BASIN GRATE</v>
          </cell>
          <cell r="F2921">
            <v>0</v>
          </cell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</row>
        <row r="2924">
          <cell r="A2924" t="str">
            <v>611E98651</v>
          </cell>
          <cell r="C2924" t="str">
            <v>EACH</v>
          </cell>
          <cell r="D2924" t="str">
            <v>CATCH BASIN FRAME AND GRATE, AS PER PLAN</v>
          </cell>
          <cell r="F2924">
            <v>0</v>
          </cell>
        </row>
        <row r="2925">
          <cell r="A2925" t="str">
            <v>611E98690</v>
          </cell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C2926" t="str">
            <v>EACH</v>
          </cell>
          <cell r="D2926" t="str">
            <v>INLET, SIDE DITCH</v>
          </cell>
          <cell r="F2926">
            <v>0</v>
          </cell>
        </row>
        <row r="2927">
          <cell r="A2927" t="str">
            <v>611E98701</v>
          </cell>
          <cell r="C2927" t="str">
            <v>EACH</v>
          </cell>
          <cell r="D2927" t="str">
            <v>INLET, SIDE DITCH, AS PER PLAN</v>
          </cell>
          <cell r="F2927">
            <v>0</v>
          </cell>
        </row>
        <row r="2928">
          <cell r="A2928" t="str">
            <v>611E98710</v>
          </cell>
          <cell r="C2928" t="str">
            <v>EACH</v>
          </cell>
          <cell r="D2928" t="str">
            <v>INLET, NO. 2-6</v>
          </cell>
          <cell r="F2928">
            <v>0</v>
          </cell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</row>
        <row r="2932">
          <cell r="A2932" t="str">
            <v>611E98730</v>
          </cell>
          <cell r="C2932" t="str">
            <v>EACH</v>
          </cell>
          <cell r="D2932" t="str">
            <v>INLET, NO. 2-10</v>
          </cell>
          <cell r="F2932">
            <v>0</v>
          </cell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</row>
        <row r="2942">
          <cell r="A2942" t="str">
            <v>611E98781</v>
          </cell>
          <cell r="C2942" t="str">
            <v>EACH</v>
          </cell>
          <cell r="D2942" t="str">
            <v>INLET, NO. 2-20, AS PER PLAN</v>
          </cell>
          <cell r="F2942">
            <v>0</v>
          </cell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</row>
        <row r="2947">
          <cell r="A2947" t="str">
            <v>611E98800</v>
          </cell>
          <cell r="C2947" t="str">
            <v>EACH</v>
          </cell>
          <cell r="D2947" t="str">
            <v>INLET, NO. 3B</v>
          </cell>
          <cell r="F2947">
            <v>0</v>
          </cell>
        </row>
        <row r="2948">
          <cell r="A2948" t="str">
            <v>611E98801</v>
          </cell>
          <cell r="C2948" t="str">
            <v>EACH</v>
          </cell>
          <cell r="D2948" t="str">
            <v>INLET, NO. 3B, AS PER PLAN</v>
          </cell>
          <cell r="F2948">
            <v>0</v>
          </cell>
        </row>
        <row r="2949">
          <cell r="A2949" t="str">
            <v>611E98804</v>
          </cell>
          <cell r="C2949" t="str">
            <v>EACH</v>
          </cell>
          <cell r="D2949" t="str">
            <v>INLET, NO. 3B50</v>
          </cell>
          <cell r="F2949">
            <v>0</v>
          </cell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</row>
        <row r="2954">
          <cell r="A2954" t="str">
            <v>611E98815</v>
          </cell>
          <cell r="C2954" t="str">
            <v>EACH</v>
          </cell>
          <cell r="D2954" t="str">
            <v>INLET, NO. 3C50, AS PER PLAN</v>
          </cell>
          <cell r="F2954">
            <v>0</v>
          </cell>
        </row>
        <row r="2955">
          <cell r="A2955" t="str">
            <v>611E98820</v>
          </cell>
          <cell r="C2955" t="str">
            <v>EACH</v>
          </cell>
          <cell r="D2955" t="str">
            <v>INLET, NO. 3D</v>
          </cell>
          <cell r="F2955">
            <v>0</v>
          </cell>
        </row>
        <row r="2956">
          <cell r="A2956" t="str">
            <v>611E98821</v>
          </cell>
          <cell r="C2956" t="str">
            <v>EACH</v>
          </cell>
          <cell r="D2956" t="str">
            <v>INLET, NO. 3D, AS PER PLAN</v>
          </cell>
          <cell r="F2956">
            <v>0</v>
          </cell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</row>
        <row r="2978">
          <cell r="A2978" t="str">
            <v>611E99060</v>
          </cell>
          <cell r="C2978" t="str">
            <v>EACH</v>
          </cell>
          <cell r="D2978" t="str">
            <v>BARRIER MEDIAN INLET, SINGLE SLOPE, TYPE 915B1</v>
          </cell>
          <cell r="F2978">
            <v>0</v>
          </cell>
        </row>
        <row r="2979">
          <cell r="A2979" t="str">
            <v>611E99061</v>
          </cell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</row>
        <row r="2981">
          <cell r="A2981" t="str">
            <v>611E99065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>
            <v>1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</row>
        <row r="2984">
          <cell r="A2984" t="str">
            <v>611E99074</v>
          </cell>
          <cell r="C2984" t="str">
            <v>EACH</v>
          </cell>
          <cell r="D2984" t="str">
            <v>BARRIER INLET, SINGLE SLOPE, TYPE D</v>
          </cell>
          <cell r="F2984">
            <v>0</v>
          </cell>
        </row>
        <row r="2985">
          <cell r="A2985" t="str">
            <v>611E99075</v>
          </cell>
          <cell r="C2985" t="str">
            <v>EACH</v>
          </cell>
          <cell r="D2985" t="str">
            <v>BARRIER INLET, SINGLE SLOPE, TYPE D, AS PER PLAN</v>
          </cell>
          <cell r="F2985">
            <v>0</v>
          </cell>
        </row>
        <row r="2986">
          <cell r="A2986" t="str">
            <v>611E99084</v>
          </cell>
          <cell r="C2986" t="str">
            <v>EACH</v>
          </cell>
          <cell r="D2986" t="str">
            <v>INLET, NO. 3 FOR SINGLE SLOPE BARRIER, TYPE A</v>
          </cell>
          <cell r="F2986">
            <v>0</v>
          </cell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</row>
        <row r="2991">
          <cell r="A2991" t="str">
            <v>611E99101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</row>
        <row r="2992">
          <cell r="A2992" t="str">
            <v>611E99104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</row>
        <row r="2997">
          <cell r="A2997" t="str">
            <v>611E99115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>
            <v>1</v>
          </cell>
        </row>
        <row r="3001">
          <cell r="A3001" t="str">
            <v>611E99130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</row>
        <row r="3002">
          <cell r="A3002" t="str">
            <v>611E99131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</row>
        <row r="3003">
          <cell r="A3003" t="str">
            <v>611E99140</v>
          </cell>
          <cell r="C3003" t="str">
            <v>EACH</v>
          </cell>
          <cell r="D3003" t="str">
            <v>INLET, NO. 4 FOR SINGLE SLOPE BARRIER, TYPE B1</v>
          </cell>
          <cell r="F3003">
            <v>0</v>
          </cell>
        </row>
        <row r="3004">
          <cell r="A3004" t="str">
            <v>611E99150</v>
          </cell>
          <cell r="C3004" t="str">
            <v>EACH</v>
          </cell>
          <cell r="D3004" t="str">
            <v>INLET ADJUSTED TO GRADE</v>
          </cell>
          <cell r="F3004">
            <v>0</v>
          </cell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</row>
        <row r="3008">
          <cell r="A3008" t="str">
            <v>611E99160</v>
          </cell>
          <cell r="C3008" t="str">
            <v>EACH</v>
          </cell>
          <cell r="D3008" t="str">
            <v>INLET FRAME AND GRATE</v>
          </cell>
          <cell r="F3008">
            <v>0</v>
          </cell>
          <cell r="G3008">
            <v>1</v>
          </cell>
        </row>
        <row r="3009">
          <cell r="A3009" t="str">
            <v>611E99161</v>
          </cell>
          <cell r="B3009" t="str">
            <v>Y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</row>
        <row r="3011">
          <cell r="A3011" t="str">
            <v>611E99174</v>
          </cell>
          <cell r="C3011" t="str">
            <v>EACH</v>
          </cell>
          <cell r="D3011" t="str">
            <v>BARRIER MEDIAN INLET, SINGLE SLOPE, TYPE 915A1-2</v>
          </cell>
          <cell r="F3011">
            <v>0</v>
          </cell>
        </row>
        <row r="3012">
          <cell r="A3012" t="str">
            <v>611E99180</v>
          </cell>
          <cell r="C3012" t="str">
            <v>EACH</v>
          </cell>
          <cell r="D3012" t="str">
            <v>BARRIER MEDIAN INLET, TYPE 915B</v>
          </cell>
          <cell r="F3012">
            <v>0</v>
          </cell>
        </row>
        <row r="3013">
          <cell r="A3013" t="str">
            <v>611E99184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</row>
        <row r="3014">
          <cell r="A3014" t="str">
            <v>611E99190</v>
          </cell>
          <cell r="C3014" t="str">
            <v>EACH</v>
          </cell>
          <cell r="D3014" t="str">
            <v>BARRIER MEDIAN INLET, SINGLE SLOPE, TYPE 915B1-2</v>
          </cell>
          <cell r="F3014">
            <v>0</v>
          </cell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</row>
        <row r="3016">
          <cell r="A3016" t="str">
            <v>611E99500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</row>
        <row r="3018">
          <cell r="A3018" t="str">
            <v>611E99551</v>
          </cell>
          <cell r="C3018" t="str">
            <v>EACH</v>
          </cell>
          <cell r="D3018" t="str">
            <v>MANHOLE, NO. 1, AS PER PLAN</v>
          </cell>
          <cell r="F3018">
            <v>0</v>
          </cell>
        </row>
        <row r="3019">
          <cell r="A3019" t="str">
            <v>611E99570</v>
          </cell>
          <cell r="B3019" t="str">
            <v>Y</v>
          </cell>
          <cell r="C3019" t="str">
            <v>EACH</v>
          </cell>
          <cell r="D3019" t="str">
            <v>MANHOLE, NO. 2</v>
          </cell>
          <cell r="F3019">
            <v>0</v>
          </cell>
        </row>
        <row r="3020">
          <cell r="A3020" t="str">
            <v>611E99571</v>
          </cell>
          <cell r="B3020" t="str">
            <v>Y</v>
          </cell>
          <cell r="C3020" t="str">
            <v>EACH</v>
          </cell>
          <cell r="D3020" t="str">
            <v>MANHOLE, NO. 2, AS PER PLAN</v>
          </cell>
          <cell r="F3020">
            <v>0</v>
          </cell>
        </row>
        <row r="3021">
          <cell r="A3021" t="str">
            <v>611E99574</v>
          </cell>
          <cell r="C3021" t="str">
            <v>EACH</v>
          </cell>
          <cell r="D3021" t="str">
            <v>MANHOLE, NO. 3</v>
          </cell>
          <cell r="F3021">
            <v>0</v>
          </cell>
        </row>
        <row r="3022">
          <cell r="A3022" t="str">
            <v>611E99575</v>
          </cell>
          <cell r="C3022" t="str">
            <v>EACH</v>
          </cell>
          <cell r="D3022" t="str">
            <v>MANHOLE, NO. 3, AS PER PLAN</v>
          </cell>
          <cell r="F3022">
            <v>0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</row>
        <row r="3024">
          <cell r="A3024" t="str">
            <v>611E99581</v>
          </cell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>
            <v>1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>
            <v>1</v>
          </cell>
        </row>
        <row r="3028">
          <cell r="A3028" t="str">
            <v>611E99586</v>
          </cell>
          <cell r="B3028" t="str">
            <v>Y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>
            <v>1</v>
          </cell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</row>
        <row r="3037">
          <cell r="A3037" t="str">
            <v>611E99650</v>
          </cell>
          <cell r="C3037" t="str">
            <v>EACH</v>
          </cell>
          <cell r="D3037" t="str">
            <v>MANHOLE FRAME AND COVER</v>
          </cell>
          <cell r="F3037">
            <v>0</v>
          </cell>
        </row>
        <row r="3038">
          <cell r="A3038" t="str">
            <v>611E99651</v>
          </cell>
          <cell r="B3038" t="str">
            <v>Y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</row>
        <row r="3039">
          <cell r="A3039" t="str">
            <v>611E99654</v>
          </cell>
          <cell r="B3039" t="str">
            <v>Y</v>
          </cell>
          <cell r="C3039" t="str">
            <v>EACH</v>
          </cell>
          <cell r="D3039" t="str">
            <v>MANHOLE ADJUSTED TO GRADE</v>
          </cell>
          <cell r="F3039">
            <v>0</v>
          </cell>
        </row>
        <row r="3040">
          <cell r="A3040" t="str">
            <v>611E99655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</row>
        <row r="3041">
          <cell r="A3041" t="str">
            <v>611E99660</v>
          </cell>
          <cell r="C3041" t="str">
            <v>EACH</v>
          </cell>
          <cell r="D3041" t="str">
            <v>MANHOLE RECONSTRUCTED TO GRADE</v>
          </cell>
          <cell r="F3041">
            <v>0</v>
          </cell>
        </row>
        <row r="3042">
          <cell r="A3042" t="str">
            <v>611E99661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</row>
        <row r="3043">
          <cell r="A3043" t="str">
            <v>611E99690</v>
          </cell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>
            <v>1</v>
          </cell>
        </row>
        <row r="3046">
          <cell r="A3046" t="str">
            <v>611E99711</v>
          </cell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>
            <v>1</v>
          </cell>
        </row>
        <row r="3047">
          <cell r="A3047" t="str">
            <v>611E99720</v>
          </cell>
          <cell r="B3047" t="str">
            <v>Y</v>
          </cell>
          <cell r="C3047" t="str">
            <v>EACH</v>
          </cell>
          <cell r="D3047" t="str">
            <v>INSPECTION WELL</v>
          </cell>
          <cell r="F3047">
            <v>0</v>
          </cell>
          <cell r="G3047">
            <v>1</v>
          </cell>
        </row>
        <row r="3048">
          <cell r="A3048" t="str">
            <v>611E99721</v>
          </cell>
          <cell r="B3048" t="str">
            <v>Y</v>
          </cell>
          <cell r="C3048" t="str">
            <v>EACH</v>
          </cell>
          <cell r="D3048" t="str">
            <v>INSPECTION WELL, AS PER PLAN</v>
          </cell>
          <cell r="F3048">
            <v>0</v>
          </cell>
          <cell r="G3048" t="str">
            <v>ADD SUPPLEMENTAL DESCRIPTION</v>
          </cell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</row>
        <row r="3050">
          <cell r="A3050" t="str">
            <v>611E99731</v>
          </cell>
          <cell r="C3050" t="str">
            <v>EACH</v>
          </cell>
          <cell r="D3050" t="str">
            <v>JUNCTION CHAMBER, AS PER PLAN</v>
          </cell>
          <cell r="F3050">
            <v>0</v>
          </cell>
        </row>
        <row r="3051">
          <cell r="A3051" t="str">
            <v>611E99734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 t="str">
            <v>TEMPORARY ONLY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</row>
        <row r="3056">
          <cell r="A3056" t="str">
            <v>611E99850</v>
          </cell>
          <cell r="C3056" t="str">
            <v>EACH</v>
          </cell>
          <cell r="D3056" t="str">
            <v>WATER QUALITY BASIN, RETENTION</v>
          </cell>
          <cell r="F3056">
            <v>0</v>
          </cell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>
            <v>1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 t="str">
            <v>Y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</row>
        <row r="3066">
          <cell r="A3066" t="str">
            <v>613E41201</v>
          </cell>
          <cell r="B3066" t="str">
            <v>Y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</row>
        <row r="3067">
          <cell r="A3067" t="str">
            <v>613E41250</v>
          </cell>
          <cell r="B3067" t="str">
            <v>Y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 t="str">
            <v>CHECK UNIT OF MEASURE</v>
          </cell>
        </row>
        <row r="3068">
          <cell r="A3068" t="str">
            <v>613E41251</v>
          </cell>
          <cell r="B3068" t="str">
            <v>Y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 t="str">
            <v>CHECK UNIT OF MEASURE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 t="str">
            <v>TEMPORARY ONLY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</row>
        <row r="3075">
          <cell r="A3075" t="str">
            <v>614E11001</v>
          </cell>
          <cell r="C3075" t="str">
            <v>LS</v>
          </cell>
          <cell r="D3075" t="str">
            <v>MAINTAINING TRAFFIC, AS PER PLAN</v>
          </cell>
          <cell r="F3075">
            <v>0</v>
          </cell>
        </row>
        <row r="3076">
          <cell r="A3076" t="str">
            <v>614E11110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</row>
        <row r="3078">
          <cell r="A3078" t="str">
            <v>614E11130</v>
          </cell>
          <cell r="B3078" t="str">
            <v>Y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>
            <v>1</v>
          </cell>
        </row>
        <row r="3080">
          <cell r="A3080" t="str">
            <v>614E11630</v>
          </cell>
          <cell r="C3080" t="str">
            <v>FT</v>
          </cell>
          <cell r="D3080" t="str">
            <v>INCREASED BARRIER DELINEATION</v>
          </cell>
          <cell r="F3080">
            <v>0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</row>
        <row r="3085">
          <cell r="A3085" t="str">
            <v>614E12360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</row>
        <row r="3086">
          <cell r="A3086" t="str">
            <v>614E12370</v>
          </cell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 t="str">
            <v>CHECK UNIT OF MEASURE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614E12390</v>
          </cell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</row>
        <row r="3097">
          <cell r="A3097" t="str">
            <v>614E12420</v>
          </cell>
          <cell r="B3097" t="str">
            <v>Y</v>
          </cell>
          <cell r="C3097" t="str">
            <v>LS</v>
          </cell>
          <cell r="D3097" t="str">
            <v>DETOUR SIGNING</v>
          </cell>
          <cell r="F3097">
            <v>0</v>
          </cell>
        </row>
        <row r="3098">
          <cell r="A3098" t="str">
            <v>614E12421</v>
          </cell>
          <cell r="B3098" t="str">
            <v>Y</v>
          </cell>
          <cell r="C3098" t="str">
            <v>LS</v>
          </cell>
          <cell r="D3098" t="str">
            <v>DETOUR SIGNING, AS PER PLAN</v>
          </cell>
          <cell r="F3098">
            <v>0</v>
          </cell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 t="str">
            <v>Y</v>
          </cell>
          <cell r="C3104" t="str">
            <v>EACH</v>
          </cell>
          <cell r="D3104" t="str">
            <v>WORK ZONE MARKING SIGN</v>
          </cell>
          <cell r="F3104">
            <v>0</v>
          </cell>
        </row>
        <row r="3105">
          <cell r="A3105" t="str">
            <v>614E12461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  <cell r="G3105">
            <v>1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>
            <v>1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>
            <v>1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 t="str">
            <v>SPECIFY 1WAY OR BIDIRECTIONAL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 t="str">
            <v>SPECIFY 1WAY OR BIDIRECTIONAL</v>
          </cell>
        </row>
        <row r="3110">
          <cell r="A3110" t="str">
            <v>614E12490</v>
          </cell>
          <cell r="C3110" t="str">
            <v>EACH</v>
          </cell>
          <cell r="D3110" t="str">
            <v>RESUME LEGAL SPEED SIGN</v>
          </cell>
          <cell r="F3110">
            <v>0</v>
          </cell>
          <cell r="G3110" t="str">
            <v>SPECIFY 1WAY OR BIDIRECTIONAL</v>
          </cell>
        </row>
        <row r="3111">
          <cell r="A3111" t="str">
            <v>614E12500</v>
          </cell>
          <cell r="C3111" t="str">
            <v>EACH</v>
          </cell>
          <cell r="D3111" t="str">
            <v>REPLACEMENT SIGN</v>
          </cell>
          <cell r="F3111">
            <v>0</v>
          </cell>
          <cell r="G3111" t="str">
            <v>SPECIFY 1WAY OR BIDIRECTIONAL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 t="str">
            <v>SPECIFY 1WAY OR BIDIRECTIONAL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 t="str">
            <v>CHECK UNIT OF MEASURE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 t="str">
            <v>CHECK UNIT OF MEASURE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</row>
        <row r="3122">
          <cell r="A3122" t="str">
            <v>614E13000</v>
          </cell>
          <cell r="B3122" t="str">
            <v>Y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 t="str">
            <v>ODOT INTERNAL USE ONLY</v>
          </cell>
        </row>
        <row r="3123">
          <cell r="A3123" t="str">
            <v>614E13001</v>
          </cell>
          <cell r="B3123" t="str">
            <v>Y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>
            <v>1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>
            <v>1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>
            <v>1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 t="str">
            <v>CHECK UNIT OF MEASURE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 t="str">
            <v>CHECK UNIT OF MEASURE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</row>
        <row r="3151">
          <cell r="A3151" t="str">
            <v>614E20001</v>
          </cell>
          <cell r="C3151" t="str">
            <v>MILE</v>
          </cell>
          <cell r="D3151" t="str">
            <v>WORK ZONE LANE LINE, CLASS I, 4", AS PER PLAN</v>
          </cell>
          <cell r="F3151">
            <v>0</v>
          </cell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</row>
        <row r="3156">
          <cell r="A3156" t="str">
            <v>614E20100</v>
          </cell>
          <cell r="C3156" t="str">
            <v>MILE</v>
          </cell>
          <cell r="D3156" t="str">
            <v>WORK ZONE LANE LINE, CLASS I, 4", 642 PAINT</v>
          </cell>
          <cell r="F3156">
            <v>0</v>
          </cell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</row>
        <row r="3159">
          <cell r="A3159" t="str">
            <v>614E20111</v>
          </cell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</row>
        <row r="3164">
          <cell r="A3164" t="str">
            <v>614E20300</v>
          </cell>
          <cell r="C3164" t="str">
            <v>MILE</v>
          </cell>
          <cell r="D3164" t="str">
            <v>WORK ZONE LANE LINE, CLASS I, 4", 740.06, TYPE II</v>
          </cell>
          <cell r="F3164">
            <v>0</v>
          </cell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</row>
        <row r="3167">
          <cell r="A3167" t="str">
            <v>614E20357</v>
          </cell>
          <cell r="C3167" t="str">
            <v>MILE</v>
          </cell>
          <cell r="D3167" t="str">
            <v>WORK ZONE LANE LINE, CLASS I, 6", 873, AS PER PLAN</v>
          </cell>
          <cell r="F3167">
            <v>0</v>
          </cell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</row>
        <row r="3172">
          <cell r="A3172" t="str">
            <v>614E20401</v>
          </cell>
          <cell r="C3172" t="str">
            <v>MILE</v>
          </cell>
          <cell r="D3172" t="str">
            <v>WORK ZONE LANE LINE, CLASS II, 4", AS PER PLAN</v>
          </cell>
          <cell r="F3172">
            <v>0</v>
          </cell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</row>
        <row r="3276">
          <cell r="A3276" t="str">
            <v>614E25201</v>
          </cell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</row>
        <row r="3279">
          <cell r="A3279" t="str">
            <v>614E25600</v>
          </cell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</row>
        <row r="3284">
          <cell r="A3284" t="str">
            <v>614E26200</v>
          </cell>
          <cell r="C3284" t="str">
            <v>FT</v>
          </cell>
          <cell r="D3284" t="str">
            <v>WORK ZONE STOP LINE, CLASS I, 642 PAINT</v>
          </cell>
          <cell r="F3284">
            <v>0</v>
          </cell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</row>
        <row r="3287">
          <cell r="A3287" t="str">
            <v>614E26600</v>
          </cell>
          <cell r="C3287" t="str">
            <v>FT</v>
          </cell>
          <cell r="D3287" t="str">
            <v>WORK ZONE STOP LINE, CLASS I, 740.06, TYPE II</v>
          </cell>
          <cell r="F3287">
            <v>0</v>
          </cell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</row>
        <row r="3295">
          <cell r="A3295" t="str">
            <v>614E27051</v>
          </cell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</row>
        <row r="3296">
          <cell r="A3296" t="str">
            <v>614E27060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</row>
        <row r="3299">
          <cell r="A3299" t="str">
            <v>614E27080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</row>
        <row r="3303">
          <cell r="A3303" t="str">
            <v>614E27251</v>
          </cell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</row>
        <row r="3304">
          <cell r="A3304" t="str">
            <v>614E27260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</row>
        <row r="3306">
          <cell r="A3306" t="str">
            <v>614E28000</v>
          </cell>
          <cell r="C3306" t="str">
            <v>FT</v>
          </cell>
          <cell r="D3306" t="str">
            <v>WORK ZONE GORE MARKING, CLASS II</v>
          </cell>
          <cell r="F3306">
            <v>0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</row>
        <row r="3308">
          <cell r="A3308" t="str">
            <v>614E28200</v>
          </cell>
          <cell r="C3308" t="str">
            <v>FT</v>
          </cell>
          <cell r="D3308" t="str">
            <v>WORK ZONE GORE MARKING, CLASS II, 642 PAINT</v>
          </cell>
          <cell r="F3308">
            <v>0</v>
          </cell>
        </row>
        <row r="3309">
          <cell r="A3309" t="str">
            <v>614E28400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</row>
        <row r="3314">
          <cell r="A3314" t="str">
            <v>614E30200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</row>
        <row r="3316">
          <cell r="A3316" t="str">
            <v>614E30650</v>
          </cell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>
            <v>1</v>
          </cell>
        </row>
        <row r="3317">
          <cell r="A3317" t="str">
            <v>614E31000</v>
          </cell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>
            <v>1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>
            <v>1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>
            <v>1</v>
          </cell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 t="str">
            <v>DESIGN BUILD PROJECTS ONLY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</row>
        <row r="3322">
          <cell r="A3322" t="str">
            <v>614E31640</v>
          </cell>
          <cell r="C3322" t="str">
            <v>EACH</v>
          </cell>
          <cell r="D3322" t="str">
            <v>WORK ZONE WORD ON PAVEMENT, 96", CLASS I</v>
          </cell>
          <cell r="F3322">
            <v>0</v>
          </cell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</row>
        <row r="3324">
          <cell r="A3324" t="str">
            <v>614E31650</v>
          </cell>
          <cell r="C3324" t="str">
            <v>EACH</v>
          </cell>
          <cell r="D3324" t="str">
            <v>WORK ZONE WORD ON PAVEMENT, 96", CLASS I, 642 PAINT</v>
          </cell>
          <cell r="F3324">
            <v>0</v>
          </cell>
        </row>
        <row r="3325">
          <cell r="A3325" t="str">
            <v>614E31670</v>
          </cell>
          <cell r="C3325" t="str">
            <v>EACH</v>
          </cell>
          <cell r="D3325" t="str">
            <v>WORK ZONE WORD ON PAVEMENT, 96", CLASS III, 642 PAINT</v>
          </cell>
          <cell r="F3325">
            <v>0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 t="str">
            <v>DESIGN BUILD PROJECTS ONLY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</row>
        <row r="3330">
          <cell r="A3330" t="str">
            <v>614E31742</v>
          </cell>
          <cell r="C3330" t="str">
            <v>EACH</v>
          </cell>
          <cell r="D3330" t="str">
            <v>WORK ZONE SCHOOL SYMBOL MARKING, 96", CLASS I</v>
          </cell>
          <cell r="F3330">
            <v>0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>
            <v>1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>
            <v>1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>
            <v>1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>
            <v>1</v>
          </cell>
        </row>
        <row r="3339">
          <cell r="A3339" t="str">
            <v>614E32600</v>
          </cell>
          <cell r="B3339" t="str">
            <v>Y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 t="str">
            <v>DESIGN BUILD PROJECTS ONLY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>
            <v>1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>
            <v>1</v>
          </cell>
        </row>
        <row r="3342">
          <cell r="A3342" t="str">
            <v>614E32730</v>
          </cell>
          <cell r="B3342" t="str">
            <v>Y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 t="str">
            <v>CHECK UNIT OF MEASURE</v>
          </cell>
        </row>
        <row r="3347">
          <cell r="A3347" t="str">
            <v>614E98000</v>
          </cell>
          <cell r="B3347" t="str">
            <v>Y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 t="str">
            <v>CHECK UNIT OF MEASURE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 t="str">
            <v>CHECK UNIT OF MEASURE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 t="str">
            <v>CHECK UNIT OF MEASURE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 t="str">
            <v>CHECK UNIT OF MEASURE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 t="str">
            <v>CHECK UNIT OF MEASURE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>
            <v>1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>
            <v>1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  <cell r="G3365" t="str">
            <v>CHECK UNIT OF MEASURE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 t="str">
            <v>CHECK UNIT OF MEASURE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 t="str">
            <v>CHECK UNIT OF MEASURE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 t="str">
            <v>CHECK UNIT OF MEASURE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  <cell r="G3397">
            <v>1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>
            <v>1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 t="str">
            <v>REQUIRES PLAN INSERT SHEET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>
            <v>1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>
            <v>1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</row>
        <row r="3412">
          <cell r="A3412" t="str">
            <v>621E00101</v>
          </cell>
          <cell r="C3412" t="str">
            <v>EACH</v>
          </cell>
          <cell r="D3412" t="str">
            <v>RPM, AS PER PLAN</v>
          </cell>
          <cell r="F3412">
            <v>0</v>
          </cell>
        </row>
        <row r="3413">
          <cell r="A3413" t="str">
            <v>621E00300</v>
          </cell>
          <cell r="C3413" t="str">
            <v>EACH</v>
          </cell>
          <cell r="D3413" t="str">
            <v>RPM REFLECTOR</v>
          </cell>
          <cell r="F3413">
            <v>0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</row>
        <row r="3415">
          <cell r="A3415" t="str">
            <v>621E54000</v>
          </cell>
          <cell r="C3415" t="str">
            <v>EACH</v>
          </cell>
          <cell r="D3415" t="str">
            <v>RAISED PAVEMENT MARKER REMOVED</v>
          </cell>
          <cell r="F3415">
            <v>0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</row>
        <row r="3421">
          <cell r="A3421" t="str">
            <v>622E10080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>
            <v>1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>
            <v>1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>
            <v>1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>
            <v>1</v>
          </cell>
        </row>
        <row r="3436">
          <cell r="A3436" t="str">
            <v>622E24850</v>
          </cell>
          <cell r="B3436" t="str">
            <v>Y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 t="str">
            <v>DESIGN BUILD PROJECTS ONLY</v>
          </cell>
        </row>
        <row r="3437">
          <cell r="A3437" t="str">
            <v>622E24851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</row>
        <row r="3442">
          <cell r="A3442" t="str">
            <v>622E25004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</row>
        <row r="3443">
          <cell r="A3443" t="str">
            <v>622E25005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</row>
        <row r="3448">
          <cell r="A3448" t="str">
            <v>622E25010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>
            <v>1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>
            <v>1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>
            <v>1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>
            <v>1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>
            <v>1</v>
          </cell>
        </row>
        <row r="3454">
          <cell r="A3454" t="str">
            <v>622E25051</v>
          </cell>
          <cell r="B3454" t="str">
            <v>Y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 t="str">
            <v>DESIGN BUILD PROJECTS ONLY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>
            <v>1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 t="str">
            <v>DESIGN BUILD PROJECTS ONLY</v>
          </cell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>
            <v>1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</row>
        <row r="3479">
          <cell r="A3479" t="str">
            <v>623E39500</v>
          </cell>
          <cell r="B3479" t="str">
            <v>Y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623E39501</v>
          </cell>
          <cell r="B3480" t="str">
            <v>Y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>
            <v>1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623E40500</v>
          </cell>
          <cell r="B3485" t="str">
            <v>Y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 t="str">
            <v>DESIGN BUILD PROJECTS ONLY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 t="str">
            <v>ADD SUPPLEMENTAL DESCRIPTION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>
            <v>1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>
            <v>1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 t="str">
            <v>ADD SUPPLEMENTAL DESCRIPTION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 t="str">
            <v>ADD SUPPLEMENTAL DESCRIPTION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 t="str">
            <v>ADD SUPPLEMENTAL DESCRIPTION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>
            <v>1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>
            <v>1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>
            <v>1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>
            <v>1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>
            <v>1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>
            <v>1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>
            <v>1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>
            <v>1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>
            <v>1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>
            <v>1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>
            <v>1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</row>
        <row r="3717">
          <cell r="A3717" t="str">
            <v>625E25107</v>
          </cell>
          <cell r="C3717" t="str">
            <v>FT</v>
          </cell>
          <cell r="D3717" t="str">
            <v>CONDUIT, 1", 725.052, AS PER PLAN</v>
          </cell>
          <cell r="F3717">
            <v>0</v>
          </cell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</row>
        <row r="3722">
          <cell r="A3722" t="str">
            <v>625E25204</v>
          </cell>
          <cell r="C3722" t="str">
            <v>FT</v>
          </cell>
          <cell r="D3722" t="str">
            <v>CONDUIT, 1-1/4", 725.051</v>
          </cell>
          <cell r="F3722">
            <v>0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</row>
        <row r="3725">
          <cell r="A3725" t="str">
            <v>625E25207</v>
          </cell>
          <cell r="C3725" t="str">
            <v>FT</v>
          </cell>
          <cell r="D3725" t="str">
            <v>CONDUIT, 1-1/4", 725.052, AS PER PLAN</v>
          </cell>
          <cell r="F3725">
            <v>0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 t="str">
            <v>SPECIFY SIZE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 t="str">
            <v>SPECIFY SIZE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 t="str">
            <v>SPECIFY SIZE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 t="str">
            <v>SPECIFY SIZE</v>
          </cell>
        </row>
        <row r="3749">
          <cell r="A3749" t="str">
            <v>625E25415</v>
          </cell>
          <cell r="C3749" t="str">
            <v>FT</v>
          </cell>
          <cell r="D3749" t="str">
            <v>CONDUIT, 2-1/2", 725.052, AS PER PLAN</v>
          </cell>
          <cell r="F3749">
            <v>0</v>
          </cell>
          <cell r="G3749" t="str">
            <v>SPECIFY SIZE</v>
          </cell>
        </row>
        <row r="3750">
          <cell r="A3750" t="str">
            <v>625E25500</v>
          </cell>
          <cell r="C3750" t="str">
            <v>FT</v>
          </cell>
          <cell r="D3750" t="str">
            <v>CONDUIT, 3", 725.04</v>
          </cell>
          <cell r="F3750">
            <v>0</v>
          </cell>
          <cell r="G3750" t="str">
            <v>SPECIFY SIZE</v>
          </cell>
        </row>
        <row r="3751">
          <cell r="A3751" t="str">
            <v>625E25501</v>
          </cell>
          <cell r="C3751" t="str">
            <v>FT</v>
          </cell>
          <cell r="D3751" t="str">
            <v>CONDUIT, 3", 725.04,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 t="str">
            <v>SPECIFY SIZE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625E25504</v>
          </cell>
          <cell r="C3754" t="str">
            <v>FT</v>
          </cell>
          <cell r="D3754" t="str">
            <v>CONDUIT, 3", 725.051</v>
          </cell>
          <cell r="F3754">
            <v>0</v>
          </cell>
          <cell r="G3754" t="str">
            <v>SPECIFY SIZE</v>
          </cell>
        </row>
        <row r="3755">
          <cell r="A3755" t="str">
            <v>625E25505</v>
          </cell>
          <cell r="C3755" t="str">
            <v>FT</v>
          </cell>
          <cell r="D3755" t="str">
            <v>CONDUIT, 3", 725.051,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625E25506</v>
          </cell>
          <cell r="C3756" t="str">
            <v>FT</v>
          </cell>
          <cell r="D3756" t="str">
            <v>CONDUIT, 3", 725.052</v>
          </cell>
          <cell r="F3756">
            <v>0</v>
          </cell>
        </row>
        <row r="3757">
          <cell r="A3757" t="str">
            <v>625E25507</v>
          </cell>
          <cell r="C3757" t="str">
            <v>FT</v>
          </cell>
          <cell r="D3757" t="str">
            <v>CONDUIT, 3", 725.052, AS PER PLAN</v>
          </cell>
          <cell r="F3757">
            <v>0</v>
          </cell>
        </row>
        <row r="3758">
          <cell r="A3758" t="str">
            <v>625E25550</v>
          </cell>
          <cell r="C3758" t="str">
            <v>FT</v>
          </cell>
          <cell r="D3758" t="str">
            <v>CONDUIT, 3-1/2", 725.04</v>
          </cell>
          <cell r="F3758">
            <v>0</v>
          </cell>
          <cell r="G3758">
            <v>1</v>
          </cell>
        </row>
        <row r="3759">
          <cell r="A3759" t="str">
            <v>625E25600</v>
          </cell>
          <cell r="C3759" t="str">
            <v>FT</v>
          </cell>
          <cell r="D3759" t="str">
            <v>CONDUIT, 4", 725.04</v>
          </cell>
          <cell r="F3759">
            <v>0</v>
          </cell>
          <cell r="G3759">
            <v>1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625E25602</v>
          </cell>
          <cell r="C3761" t="str">
            <v>FT</v>
          </cell>
          <cell r="D3761" t="str">
            <v>CONDUIT, 4", 725.05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625E25603</v>
          </cell>
          <cell r="C3762" t="str">
            <v>FT</v>
          </cell>
          <cell r="D3762" t="str">
            <v>CONDUIT, 4", 725.05, AS PER PLAN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 t="str">
            <v>SPECIFY SIZE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 t="str">
            <v>SPECIFY SIZE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 t="str">
            <v>SPECIFY SIZE</v>
          </cell>
        </row>
        <row r="3766">
          <cell r="A3766" t="str">
            <v>625E25607</v>
          </cell>
          <cell r="C3766" t="str">
            <v>FT</v>
          </cell>
          <cell r="D3766" t="str">
            <v>CONDUIT, 4", 725.052, AS PER PLAN</v>
          </cell>
          <cell r="F3766">
            <v>0</v>
          </cell>
          <cell r="G3766" t="str">
            <v>SPECIFY SIZE</v>
          </cell>
        </row>
        <row r="3767">
          <cell r="A3767" t="str">
            <v>625E25700</v>
          </cell>
          <cell r="C3767" t="str">
            <v>FT</v>
          </cell>
          <cell r="D3767" t="str">
            <v>CONDUIT, 6", 725.04</v>
          </cell>
          <cell r="F3767">
            <v>0</v>
          </cell>
          <cell r="G3767" t="str">
            <v>SPECIFY SIZE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 t="str">
            <v>SPECIFY SIZE</v>
          </cell>
        </row>
        <row r="3769">
          <cell r="A3769" t="str">
            <v>625E25711</v>
          </cell>
          <cell r="C3769" t="str">
            <v>FT</v>
          </cell>
          <cell r="D3769" t="str">
            <v>CONDUIT, 6", 725.05, AS PER PLAN</v>
          </cell>
          <cell r="F3769">
            <v>0</v>
          </cell>
          <cell r="G3769" t="str">
            <v>SPECIFY SIZE</v>
          </cell>
        </row>
        <row r="3770">
          <cell r="A3770" t="str">
            <v>625E25712</v>
          </cell>
          <cell r="C3770" t="str">
            <v>FT</v>
          </cell>
          <cell r="D3770" t="str">
            <v>CONDUIT, 6", 725.051</v>
          </cell>
          <cell r="F3770">
            <v>0</v>
          </cell>
          <cell r="G3770" t="str">
            <v>SPECIFY SIZE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 t="str">
            <v>SPECIFY SIZE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 t="str">
            <v>SPECIFY SIZE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 t="str">
            <v>SPECIFY SIZE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</row>
        <row r="3817">
          <cell r="A3817" t="str">
            <v>625E27550</v>
          </cell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</row>
        <row r="3838">
          <cell r="A3838" t="str">
            <v>625E29700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</row>
        <row r="3847">
          <cell r="A3847" t="str">
            <v>625E29940</v>
          </cell>
          <cell r="C3847" t="str">
            <v>EACH</v>
          </cell>
          <cell r="D3847" t="str">
            <v>BARRIER JUNCTION BOX</v>
          </cell>
          <cell r="F3847">
            <v>0</v>
          </cell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</row>
        <row r="3849">
          <cell r="A3849" t="str">
            <v>625E30500</v>
          </cell>
          <cell r="C3849" t="str">
            <v>EACH</v>
          </cell>
          <cell r="D3849" t="str">
            <v>PULL BOX, 725.06, SIZE 1.5</v>
          </cell>
          <cell r="F3849">
            <v>0</v>
          </cell>
          <cell r="G3849">
            <v>1</v>
          </cell>
        </row>
        <row r="3850">
          <cell r="A3850" t="str">
            <v>625E30510</v>
          </cell>
          <cell r="C3850" t="str">
            <v>EACH</v>
          </cell>
          <cell r="D3850" t="str">
            <v>PULL BOX, 725.06, SIZE 4</v>
          </cell>
          <cell r="F3850">
            <v>0</v>
          </cell>
        </row>
        <row r="3851">
          <cell r="A3851" t="str">
            <v>625E30520</v>
          </cell>
          <cell r="C3851" t="str">
            <v>EACH</v>
          </cell>
          <cell r="D3851" t="str">
            <v>PULL BOX, 725.06, SIZE 7</v>
          </cell>
          <cell r="F3851">
            <v>0</v>
          </cell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</row>
        <row r="3861">
          <cell r="A3861" t="str">
            <v>625E30706</v>
          </cell>
          <cell r="C3861" t="str">
            <v>EACH</v>
          </cell>
          <cell r="D3861" t="str">
            <v>PULL BOX, 725.08, 24"</v>
          </cell>
          <cell r="F3861">
            <v>0</v>
          </cell>
        </row>
        <row r="3862">
          <cell r="A3862" t="str">
            <v>625E30707</v>
          </cell>
          <cell r="C3862" t="str">
            <v>EACH</v>
          </cell>
          <cell r="D3862" t="str">
            <v>PULL BOX, 725.08, 24", AS PER PLAN</v>
          </cell>
          <cell r="F3862">
            <v>0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  <cell r="G3867">
            <v>1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</row>
        <row r="3870">
          <cell r="A3870" t="str">
            <v>625E30733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</row>
        <row r="3871">
          <cell r="A3871" t="str">
            <v>625E30800</v>
          </cell>
          <cell r="C3871" t="str">
            <v>EACH</v>
          </cell>
          <cell r="D3871" t="str">
            <v>PULL BOX, 725.12, SIZE 1.5</v>
          </cell>
          <cell r="F3871">
            <v>0</v>
          </cell>
        </row>
        <row r="3872">
          <cell r="A3872" t="str">
            <v>625E30810</v>
          </cell>
          <cell r="C3872" t="str">
            <v>EACH</v>
          </cell>
          <cell r="D3872" t="str">
            <v>PULL BOX, 725.12, SIZE 4</v>
          </cell>
          <cell r="F3872">
            <v>0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</row>
        <row r="3878">
          <cell r="A3878" t="str">
            <v>625E31506</v>
          </cell>
          <cell r="B3878" t="str">
            <v>Y</v>
          </cell>
          <cell r="C3878" t="str">
            <v>EACH</v>
          </cell>
          <cell r="D3878" t="str">
            <v>PULL BOX REMOVED AND REPLACED</v>
          </cell>
          <cell r="F3878">
            <v>0</v>
          </cell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</row>
        <row r="3881">
          <cell r="A3881" t="str">
            <v>625E31511</v>
          </cell>
          <cell r="C3881" t="str">
            <v>EACH</v>
          </cell>
          <cell r="D3881" t="str">
            <v>PULL BOX REMOVED, AS PER PLAN</v>
          </cell>
          <cell r="F3881">
            <v>0</v>
          </cell>
        </row>
        <row r="3882">
          <cell r="A3882" t="str">
            <v>625E31600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C3883" t="str">
            <v>EACH</v>
          </cell>
          <cell r="D3883" t="str">
            <v>GROUND ROD</v>
          </cell>
          <cell r="F3883">
            <v>0</v>
          </cell>
          <cell r="G3883" t="str">
            <v>CHECK UNIT OF MEASURE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 t="str">
            <v>CHECK UNIT OF MEASURE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 t="str">
            <v>CHECK UNIT OF MEASURE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</row>
        <row r="3894">
          <cell r="A3894" t="str">
            <v>625E34300</v>
          </cell>
          <cell r="B3894" t="str">
            <v>Y</v>
          </cell>
          <cell r="C3894" t="str">
            <v>EACH</v>
          </cell>
          <cell r="D3894" t="str">
            <v>TRANSFORMER PAD, CONCRETE</v>
          </cell>
          <cell r="F3894">
            <v>0</v>
          </cell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</row>
        <row r="3897">
          <cell r="A3897" t="str">
            <v>625E34451</v>
          </cell>
          <cell r="C3897" t="str">
            <v>EACH</v>
          </cell>
          <cell r="D3897" t="str">
            <v>CONTROL CENTER CABINET, COMPLETE, AS PER PLAN</v>
          </cell>
          <cell r="F3897">
            <v>0</v>
          </cell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 t="str">
            <v>CHECK UNIT OF MEASURE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 t="str">
            <v>CHECK UNIT OF MEASURE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 t="str">
            <v>CHECK UNIT OF MEASURE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 t="str">
            <v>CHECK UNIT OF MEASURE</v>
          </cell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</row>
        <row r="3906">
          <cell r="A3906" t="str">
            <v>625E35021</v>
          </cell>
          <cell r="C3906" t="str">
            <v>EACH</v>
          </cell>
          <cell r="D3906" t="str">
            <v>RE-ERECT EXISTING LIGHT TOWER, AS PER PLAN</v>
          </cell>
          <cell r="F3906">
            <v>0</v>
          </cell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</row>
        <row r="3910">
          <cell r="A3910" t="str">
            <v>625E35521</v>
          </cell>
          <cell r="B3910" t="str">
            <v>Y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</row>
        <row r="3911">
          <cell r="A3911" t="str">
            <v>625E36010</v>
          </cell>
          <cell r="B3911" t="str">
            <v>Y</v>
          </cell>
          <cell r="C3911" t="str">
            <v>FT</v>
          </cell>
          <cell r="D3911" t="str">
            <v>UNDERGROUND WARNING/MARKING TAPE</v>
          </cell>
          <cell r="F3911">
            <v>0</v>
          </cell>
        </row>
        <row r="3912">
          <cell r="A3912" t="str">
            <v>625E36011</v>
          </cell>
          <cell r="B3912" t="str">
            <v>Y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</row>
        <row r="3922">
          <cell r="A3922" t="str">
            <v>625E38000</v>
          </cell>
          <cell r="B3922" t="str">
            <v>Y</v>
          </cell>
          <cell r="C3922" t="str">
            <v>LS</v>
          </cell>
          <cell r="D3922" t="str">
            <v>HIGH VOLTAGE TEST</v>
          </cell>
          <cell r="F3922">
            <v>0</v>
          </cell>
        </row>
        <row r="3923">
          <cell r="A3923" t="str">
            <v>625E39000</v>
          </cell>
          <cell r="B3923" t="str">
            <v>Y</v>
          </cell>
          <cell r="C3923" t="str">
            <v>LS</v>
          </cell>
          <cell r="D3923" t="str">
            <v>TEMPORARY LIGHTING</v>
          </cell>
          <cell r="F3923">
            <v>0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</row>
        <row r="3929">
          <cell r="A3929" t="str">
            <v>625E50001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</row>
        <row r="3934">
          <cell r="A3934" t="str">
            <v>625E50401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 t="str">
            <v>SPECIFY LOCATION</v>
          </cell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>
            <v>1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>
            <v>1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>
            <v>1</v>
          </cell>
        </row>
        <row r="3944">
          <cell r="A3944" t="str">
            <v>625E75360</v>
          </cell>
          <cell r="C3944" t="str">
            <v>EACH</v>
          </cell>
          <cell r="D3944" t="str">
            <v>LIGHT TOWER REMOVED FOR STORAGE</v>
          </cell>
          <cell r="F3944">
            <v>0</v>
          </cell>
          <cell r="G3944">
            <v>1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>
            <v>1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>
            <v>1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>
            <v>1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>
            <v>1</v>
          </cell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 t="str">
            <v>SPECIFY LOCATION</v>
          </cell>
        </row>
        <row r="3958">
          <cell r="A3958" t="str">
            <v>625E75506</v>
          </cell>
          <cell r="B3958" t="str">
            <v>Y</v>
          </cell>
          <cell r="C3958" t="str">
            <v>EACH</v>
          </cell>
          <cell r="D3958" t="str">
            <v>LUMINAIRE REMOVED</v>
          </cell>
          <cell r="F3958">
            <v>0</v>
          </cell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>
            <v>1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>
            <v>1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>
            <v>1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>
            <v>1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>
            <v>1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>
            <v>1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>
            <v>1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>
            <v>1</v>
          </cell>
        </row>
        <row r="3967">
          <cell r="A3967" t="str">
            <v>625E75541</v>
          </cell>
          <cell r="B3967" t="str">
            <v>Y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 t="str">
            <v>DESIGN BUILD PROJECTS ONLY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 t="str">
            <v>SPECIFY 1WAY OR BIDIRECTIONAL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 t="str">
            <v>SPECIFY 1WAY OR BIDIRECTIONAL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 t="str">
            <v>SPECIFY 1WAY OR BIDIRECTIONAL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</row>
        <row r="3974">
          <cell r="A3974" t="str">
            <v>625E98000</v>
          </cell>
          <cell r="B3974" t="str">
            <v>Y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</row>
        <row r="4079">
          <cell r="A4079" t="str">
            <v>630E15302</v>
          </cell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</row>
        <row r="4080">
          <cell r="A4080" t="str">
            <v>630E15303</v>
          </cell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</row>
        <row r="4081">
          <cell r="A4081" t="str">
            <v>630E15402</v>
          </cell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</row>
        <row r="4089">
          <cell r="A4089" t="str">
            <v>630E15802</v>
          </cell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</row>
        <row r="4090">
          <cell r="A4090" t="str">
            <v>630E15803</v>
          </cell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</row>
        <row r="4107">
          <cell r="A4107" t="str">
            <v>630E20300</v>
          </cell>
          <cell r="C4107" t="str">
            <v>EACH</v>
          </cell>
          <cell r="D4107" t="str">
            <v>OVERHEAD SIGN SUPPORT, TYPE TC-12.30, DESIGN 3</v>
          </cell>
          <cell r="F4107">
            <v>0</v>
          </cell>
        </row>
        <row r="4108">
          <cell r="A4108" t="str">
            <v>630E20301</v>
          </cell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</row>
        <row r="4117">
          <cell r="A4117" t="str">
            <v>630E20800</v>
          </cell>
          <cell r="C4117" t="str">
            <v>EACH</v>
          </cell>
          <cell r="D4117" t="str">
            <v>OVERHEAD SIGN SUPPORT, TYPE TC-12.30, DESIGN 8</v>
          </cell>
          <cell r="F4117">
            <v>0</v>
          </cell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>
            <v>1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</row>
        <row r="4247">
          <cell r="A4247" t="str">
            <v>630E73231</v>
          </cell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</row>
        <row r="4248">
          <cell r="A4248" t="str">
            <v>630E73320</v>
          </cell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>
            <v>1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</row>
        <row r="4269">
          <cell r="A4269" t="str">
            <v>630E75000</v>
          </cell>
          <cell r="C4269" t="str">
            <v>EACH</v>
          </cell>
          <cell r="D4269" t="str">
            <v>SIGN ATTACHMENT ASSEMBLY</v>
          </cell>
          <cell r="F4269">
            <v>0</v>
          </cell>
        </row>
        <row r="4270">
          <cell r="A4270" t="str">
            <v>630E75001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</row>
        <row r="4275">
          <cell r="A4275" t="str">
            <v>630E75401</v>
          </cell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</row>
        <row r="4279">
          <cell r="A4279" t="str">
            <v>630E75601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</row>
        <row r="4280">
          <cell r="A4280" t="str">
            <v>630E75700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</row>
        <row r="4287">
          <cell r="A4287" t="str">
            <v>630E76001</v>
          </cell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 t="str">
            <v>CHECK UNIT OF MEASURE</v>
          </cell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 t="str">
            <v>CHECK UNIT OF MEASURE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</row>
        <row r="4297">
          <cell r="A4297" t="str">
            <v>630E76541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</row>
        <row r="4306">
          <cell r="A4306" t="str">
            <v>630E77200</v>
          </cell>
          <cell r="B4306" t="str">
            <v>Y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 t="str">
            <v>CHECK UNIT OF MEASURE</v>
          </cell>
        </row>
        <row r="4307">
          <cell r="A4307" t="str">
            <v>630E77201</v>
          </cell>
          <cell r="B4307" t="str">
            <v>Y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 t="str">
            <v>CHECK UNIT OF MEASURE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</row>
        <row r="4334">
          <cell r="A4334" t="str">
            <v>630E79600</v>
          </cell>
          <cell r="B4334" t="str">
            <v>Y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</row>
        <row r="4413">
          <cell r="A4413" t="str">
            <v>630E86250</v>
          </cell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</row>
        <row r="4414">
          <cell r="A4414" t="str">
            <v>630E86251</v>
          </cell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</row>
        <row r="4415">
          <cell r="A4415" t="str">
            <v>630E86260</v>
          </cell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</row>
        <row r="4416">
          <cell r="A4416" t="str">
            <v>630E86261</v>
          </cell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</row>
        <row r="4423">
          <cell r="A4423" t="str">
            <v>630E86290</v>
          </cell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</row>
        <row r="4424">
          <cell r="A4424" t="str">
            <v>630E86292</v>
          </cell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</row>
        <row r="4425">
          <cell r="A4425" t="str">
            <v>630E86293</v>
          </cell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</row>
        <row r="4426">
          <cell r="A4426" t="str">
            <v>630E86294</v>
          </cell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</row>
        <row r="4460">
          <cell r="A4460" t="str">
            <v>630E88551</v>
          </cell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</row>
        <row r="4482">
          <cell r="A4482" t="str">
            <v>630E89704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</row>
        <row r="4492">
          <cell r="A4492" t="str">
            <v>630E89805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>
            <v>1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>
            <v>1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>
            <v>1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>
            <v>1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>
            <v>1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>
            <v>1</v>
          </cell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 t="str">
            <v>DESIGN BUILD PROJECTS ONLY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 t="str">
            <v>ADD SUPPLEMENTAL DESCRIPTION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>
            <v>1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>
            <v>1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>
            <v>1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>
            <v>1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>
            <v>1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>
            <v>1</v>
          </cell>
        </row>
        <row r="4519">
          <cell r="A4519" t="str">
            <v>630E89850</v>
          </cell>
          <cell r="B4519" t="str">
            <v>Y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 t="str">
            <v>DESIGN BUILD PROJECTS ONLY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>
            <v>1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>
            <v>1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>
            <v>1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 t="str">
            <v>SPECIFY TYPE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 t="str">
            <v>SPECIFY TYPE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>
            <v>1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>
            <v>1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>
            <v>1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>
            <v>1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>
            <v>1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>
            <v>1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>
            <v>1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>
            <v>1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>
            <v>1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>
            <v>1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631E93110</v>
          </cell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631E93111</v>
          </cell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631E93200</v>
          </cell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631E93210</v>
          </cell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  <cell r="G4594" t="str">
            <v>SPECIFY COLOR IF NECESSARY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  <cell r="G4596" t="str">
            <v>SPECIFY COLOR IF NECESSARY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 t="str">
            <v>SPECIFY COLOR IF NECESSARY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 t="str">
            <v>SPECIFY COLOR IF NECESSARY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 t="str">
            <v>SPECIFY COLOR IF NECESSARY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 t="str">
            <v>SPECIFY COLOR IF NECESSARY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 t="str">
            <v>SPECIFY COLOR IF NECESSARY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 t="str">
            <v>SPECIFY COLOR IF NECESSARY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632E03201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632E03202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632E03203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 t="str">
            <v>Y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B4640" t="str">
            <v>Y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B4641" t="str">
            <v>Y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B4642" t="str">
            <v>Y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B4643" t="str">
            <v>Y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>
            <v>1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>
            <v>1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>
            <v>1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>
            <v>1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>
            <v>1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>
            <v>1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>
            <v>1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>
            <v>1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>
            <v>1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>
            <v>1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>
            <v>1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>
            <v>1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>
            <v>1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>
            <v>1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>
            <v>1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>
            <v>1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</row>
        <row r="4901">
          <cell r="A4901" t="str">
            <v>632E75053</v>
          </cell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</row>
        <row r="4903">
          <cell r="A4903" t="str">
            <v>632E75063</v>
          </cell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</row>
        <row r="4913">
          <cell r="A4913" t="str">
            <v>632E75092</v>
          </cell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>
            <v>1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>
            <v>1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>
            <v>1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>
            <v>1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>
            <v>1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 t="str">
            <v>SPECIFY TYPE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 t="str">
            <v>SPECIFY TYPE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 t="str">
            <v>SPECIFY TYPE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</row>
        <row r="5201">
          <cell r="A5201" t="str">
            <v>632E86150</v>
          </cell>
          <cell r="C5201" t="str">
            <v>EACH</v>
          </cell>
          <cell r="D5201" t="str">
            <v>STRAIN POLE, TYPE TC-81.11, DESIGN 13</v>
          </cell>
          <cell r="F5201">
            <v>0</v>
          </cell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>
            <v>1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 t="str">
            <v>SPECIFY TYPE OF ITEM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</row>
        <row r="5223">
          <cell r="A5223" t="str">
            <v>632E89500</v>
          </cell>
          <cell r="C5223" t="str">
            <v>EACH</v>
          </cell>
          <cell r="D5223" t="str">
            <v>PEDESTAL, 3'</v>
          </cell>
          <cell r="F5223">
            <v>0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>
            <v>1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 t="str">
            <v>ADD SUPPLEMENTAL DESCRIPTION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 t="str">
            <v>ADD SUPPLEMENTAL DESCRIPTION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>
            <v>1</v>
          </cell>
        </row>
        <row r="5232">
          <cell r="A5232" t="str">
            <v>632E89611</v>
          </cell>
          <cell r="C5232" t="str">
            <v>EACH</v>
          </cell>
          <cell r="D5232" t="str">
            <v>PEDESTAL, 9', AS PER PLAN</v>
          </cell>
          <cell r="F5232">
            <v>0</v>
          </cell>
          <cell r="G5232">
            <v>1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>
            <v>1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>
            <v>1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 t="str">
            <v>SPECIFY TYPE OF ITEM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>
            <v>1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>
            <v>1</v>
          </cell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 t="str">
            <v>DESIGN BUILD PROJECTS ONLY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>
            <v>1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>
            <v>1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>
            <v>1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>
            <v>1</v>
          </cell>
        </row>
        <row r="5256">
          <cell r="A5256" t="str">
            <v>632E90101</v>
          </cell>
          <cell r="B5256" t="str">
            <v>Y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 t="str">
            <v>DESIGN BUILD PROJECTS ONLY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>
            <v>1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>
            <v>1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>
            <v>1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</row>
        <row r="5360">
          <cell r="A5360" t="str">
            <v>638E00991</v>
          </cell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</row>
        <row r="5361">
          <cell r="A5361" t="str">
            <v>638E01000</v>
          </cell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</row>
        <row r="5362">
          <cell r="A5362" t="str">
            <v>638E01120</v>
          </cell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</row>
        <row r="5363">
          <cell r="A5363" t="str">
            <v>638E01130</v>
          </cell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</row>
        <row r="5364">
          <cell r="A5364" t="str">
            <v>638E01131</v>
          </cell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</row>
        <row r="5365">
          <cell r="A5365" t="str">
            <v>638E01140</v>
          </cell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</row>
        <row r="5366">
          <cell r="A5366" t="str">
            <v>638E01141</v>
          </cell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</row>
        <row r="5367">
          <cell r="A5367" t="str">
            <v>638E01190</v>
          </cell>
          <cell r="C5367" t="str">
            <v>FT</v>
          </cell>
          <cell r="D5367" t="str">
            <v>6" WATER MAIN POLYVINYL CHLORIDE PIPE AND FITTINGS</v>
          </cell>
          <cell r="F5367">
            <v>0</v>
          </cell>
        </row>
        <row r="5368">
          <cell r="A5368" t="str">
            <v>638E01191</v>
          </cell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</row>
        <row r="5369">
          <cell r="A5369" t="str">
            <v>638E01200</v>
          </cell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</row>
        <row r="5370">
          <cell r="A5370" t="str">
            <v>638E01201</v>
          </cell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</row>
        <row r="5371">
          <cell r="A5371" t="str">
            <v>638E01204</v>
          </cell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</row>
        <row r="5372">
          <cell r="A5372" t="str">
            <v>638E01205</v>
          </cell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</row>
        <row r="5373">
          <cell r="A5373" t="str">
            <v>638E01206</v>
          </cell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</row>
        <row r="5374">
          <cell r="A5374" t="str">
            <v>638E01300</v>
          </cell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</row>
        <row r="5375">
          <cell r="A5375" t="str">
            <v>638E01301</v>
          </cell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</row>
        <row r="5376">
          <cell r="A5376" t="str">
            <v>638E01304</v>
          </cell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</row>
        <row r="5377">
          <cell r="A5377" t="str">
            <v>638E01305</v>
          </cell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</row>
        <row r="5378">
          <cell r="A5378" t="str">
            <v>638E01308</v>
          </cell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</row>
        <row r="5379">
          <cell r="A5379" t="str">
            <v>638E01309</v>
          </cell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</row>
        <row r="5380">
          <cell r="A5380" t="str">
            <v>638E01316</v>
          </cell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</row>
        <row r="5381">
          <cell r="A5381" t="str">
            <v>638E01317</v>
          </cell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</row>
        <row r="5382">
          <cell r="A5382" t="str">
            <v>638E01400</v>
          </cell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</row>
        <row r="5383">
          <cell r="A5383" t="str">
            <v>638E01401</v>
          </cell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</row>
        <row r="5384">
          <cell r="A5384" t="str">
            <v>638E01404</v>
          </cell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</row>
        <row r="5385">
          <cell r="A5385" t="str">
            <v>638E01405</v>
          </cell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</row>
        <row r="5386">
          <cell r="A5386" t="str">
            <v>638E01406</v>
          </cell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</row>
        <row r="5387">
          <cell r="A5387" t="str">
            <v>638E01407</v>
          </cell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</row>
        <row r="5388">
          <cell r="A5388" t="str">
            <v>638E01408</v>
          </cell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</row>
        <row r="5389">
          <cell r="A5389" t="str">
            <v>638E01409</v>
          </cell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</row>
        <row r="5390">
          <cell r="A5390" t="str">
            <v>638E01500</v>
          </cell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</row>
        <row r="5391">
          <cell r="A5391" t="str">
            <v>638E01501</v>
          </cell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</row>
        <row r="5392">
          <cell r="A5392" t="str">
            <v>638E01600</v>
          </cell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</row>
        <row r="5393">
          <cell r="A5393" t="str">
            <v>638E01601</v>
          </cell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</row>
        <row r="5394">
          <cell r="A5394" t="str">
            <v>638E01710</v>
          </cell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</row>
        <row r="5395">
          <cell r="A5395" t="str">
            <v>638E01711</v>
          </cell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</row>
        <row r="5396">
          <cell r="A5396" t="str">
            <v>638E01720</v>
          </cell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</row>
        <row r="5397">
          <cell r="A5397" t="str">
            <v>638E01721</v>
          </cell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</row>
        <row r="5398">
          <cell r="A5398" t="str">
            <v>638E01800</v>
          </cell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</row>
        <row r="5399">
          <cell r="A5399" t="str">
            <v>638E01801</v>
          </cell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</row>
        <row r="5400">
          <cell r="A5400" t="str">
            <v>638E01804</v>
          </cell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</row>
        <row r="5401">
          <cell r="A5401" t="str">
            <v>638E01805</v>
          </cell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</row>
        <row r="5402">
          <cell r="A5402" t="str">
            <v>638E01900</v>
          </cell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</row>
        <row r="5403">
          <cell r="A5403" t="str">
            <v>638E01901</v>
          </cell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</row>
        <row r="5404">
          <cell r="A5404" t="str">
            <v>638E01904</v>
          </cell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</row>
        <row r="5405">
          <cell r="A5405" t="str">
            <v>638E02000</v>
          </cell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</row>
        <row r="5406">
          <cell r="A5406" t="str">
            <v>638E02001</v>
          </cell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</row>
        <row r="5407">
          <cell r="A5407" t="str">
            <v>638E02004</v>
          </cell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</row>
        <row r="5408">
          <cell r="A5408" t="str">
            <v>638E02005</v>
          </cell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</row>
        <row r="5409">
          <cell r="A5409" t="str">
            <v>638E02100</v>
          </cell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</row>
        <row r="5410">
          <cell r="A5410" t="str">
            <v>638E02104</v>
          </cell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</row>
        <row r="5411">
          <cell r="A5411" t="str">
            <v>638E02200</v>
          </cell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</row>
        <row r="5412">
          <cell r="A5412" t="str">
            <v>638E02320</v>
          </cell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</row>
        <row r="5413">
          <cell r="A5413" t="str">
            <v>638E02321</v>
          </cell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</row>
        <row r="5414">
          <cell r="A5414" t="str">
            <v>638E02390</v>
          </cell>
          <cell r="C5414" t="str">
            <v>FT</v>
          </cell>
          <cell r="D5414" t="str">
            <v>10" WATER MAIN POLYVINYL CHLORIDE PIPE AND FITTINGS</v>
          </cell>
          <cell r="F5414">
            <v>0</v>
          </cell>
        </row>
        <row r="5415">
          <cell r="A5415" t="str">
            <v>638E02400</v>
          </cell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</row>
        <row r="5416">
          <cell r="A5416" t="str">
            <v>638E02401</v>
          </cell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</row>
        <row r="5417">
          <cell r="A5417" t="str">
            <v>638E02404</v>
          </cell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</row>
        <row r="5418">
          <cell r="A5418" t="str">
            <v>638E02405</v>
          </cell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</row>
        <row r="5419">
          <cell r="A5419" t="str">
            <v>638E02500</v>
          </cell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</row>
        <row r="5420">
          <cell r="A5420" t="str">
            <v>638E02501</v>
          </cell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</row>
        <row r="5421">
          <cell r="A5421" t="str">
            <v>638E02504</v>
          </cell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</row>
        <row r="5422">
          <cell r="A5422" t="str">
            <v>638E02505</v>
          </cell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</row>
        <row r="5423">
          <cell r="A5423" t="str">
            <v>638E02506</v>
          </cell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</row>
        <row r="5424">
          <cell r="A5424" t="str">
            <v>638E02507</v>
          </cell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</row>
        <row r="5425">
          <cell r="A5425" t="str">
            <v>638E02510</v>
          </cell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</row>
        <row r="5426">
          <cell r="A5426" t="str">
            <v>638E02600</v>
          </cell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</row>
        <row r="5427">
          <cell r="A5427" t="str">
            <v>638E02601</v>
          </cell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</row>
        <row r="5428">
          <cell r="A5428" t="str">
            <v>638E02604</v>
          </cell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</row>
        <row r="5429">
          <cell r="A5429" t="str">
            <v>638E02605</v>
          </cell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</row>
        <row r="5430">
          <cell r="A5430" t="str">
            <v>638E02700</v>
          </cell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</row>
        <row r="5431">
          <cell r="A5431" t="str">
            <v>638E02701</v>
          </cell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</row>
        <row r="5432">
          <cell r="A5432" t="str">
            <v>638E02702</v>
          </cell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</row>
        <row r="5433">
          <cell r="A5433" t="str">
            <v>638E02710</v>
          </cell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</row>
        <row r="5434">
          <cell r="A5434" t="str">
            <v>638E02711</v>
          </cell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</row>
        <row r="5435">
          <cell r="A5435" t="str">
            <v>638E02730</v>
          </cell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</row>
        <row r="5436">
          <cell r="A5436" t="str">
            <v>638E02731</v>
          </cell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</row>
        <row r="5437">
          <cell r="A5437" t="str">
            <v>638E02750</v>
          </cell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</row>
        <row r="5438">
          <cell r="A5438" t="str">
            <v>638E02751</v>
          </cell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</row>
        <row r="5439">
          <cell r="A5439" t="str">
            <v>638E02800</v>
          </cell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</row>
        <row r="5440">
          <cell r="A5440" t="str">
            <v>638E02850</v>
          </cell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</row>
        <row r="5441">
          <cell r="A5441" t="str">
            <v>638E02916</v>
          </cell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</row>
        <row r="5442">
          <cell r="A5442" t="str">
            <v>638E02917</v>
          </cell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</row>
        <row r="5443">
          <cell r="A5443" t="str">
            <v>638E02920</v>
          </cell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</row>
        <row r="5444">
          <cell r="A5444" t="str">
            <v>638E02930</v>
          </cell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</row>
        <row r="5445">
          <cell r="A5445" t="str">
            <v>638E02931</v>
          </cell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</row>
        <row r="5446">
          <cell r="A5446" t="str">
            <v>638E02990</v>
          </cell>
          <cell r="C5446" t="str">
            <v>FT</v>
          </cell>
          <cell r="D5446" t="str">
            <v>12" WATER MAIN POLYVINYL CHLORIDE PIPE AND FITTINGS</v>
          </cell>
          <cell r="F5446">
            <v>0</v>
          </cell>
        </row>
        <row r="5447">
          <cell r="A5447" t="str">
            <v>638E03000</v>
          </cell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</row>
        <row r="5448">
          <cell r="A5448" t="str">
            <v>638E03001</v>
          </cell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</row>
        <row r="5449">
          <cell r="A5449" t="str">
            <v>638E03004</v>
          </cell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</row>
        <row r="5450">
          <cell r="A5450" t="str">
            <v>638E03005</v>
          </cell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</row>
        <row r="5451">
          <cell r="A5451" t="str">
            <v>638E03100</v>
          </cell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</row>
        <row r="5452">
          <cell r="A5452" t="str">
            <v>638E03101</v>
          </cell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</row>
        <row r="5453">
          <cell r="A5453" t="str">
            <v>638E03104</v>
          </cell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</row>
        <row r="5454">
          <cell r="A5454" t="str">
            <v>638E03105</v>
          </cell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</row>
        <row r="5455">
          <cell r="A5455" t="str">
            <v>638E03200</v>
          </cell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</row>
        <row r="5456">
          <cell r="A5456" t="str">
            <v>638E03201</v>
          </cell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</row>
        <row r="5457">
          <cell r="A5457" t="str">
            <v>638E03204</v>
          </cell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</row>
        <row r="5458">
          <cell r="A5458" t="str">
            <v>638E03210</v>
          </cell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</row>
        <row r="5459">
          <cell r="A5459" t="str">
            <v>638E03300</v>
          </cell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</row>
        <row r="5460">
          <cell r="A5460" t="str">
            <v>638E03380</v>
          </cell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</row>
        <row r="5461">
          <cell r="A5461" t="str">
            <v>638E03390</v>
          </cell>
          <cell r="C5461" t="str">
            <v>FT</v>
          </cell>
          <cell r="D5461" t="str">
            <v>16" WATER MAIN POLYVINYL CHLORIDE PIPE AND FITTINGS</v>
          </cell>
          <cell r="F5461">
            <v>0</v>
          </cell>
        </row>
        <row r="5462">
          <cell r="A5462" t="str">
            <v>638E03392</v>
          </cell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</row>
        <row r="5463">
          <cell r="A5463" t="str">
            <v>638E03400</v>
          </cell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</row>
        <row r="5464">
          <cell r="A5464" t="str">
            <v>638E03401</v>
          </cell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</row>
        <row r="5465">
          <cell r="A5465" t="str">
            <v>638E03404</v>
          </cell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</row>
        <row r="5466">
          <cell r="A5466" t="str">
            <v>638E03500</v>
          </cell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</row>
        <row r="5467">
          <cell r="A5467" t="str">
            <v>638E03501</v>
          </cell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</row>
        <row r="5468">
          <cell r="A5468" t="str">
            <v>638E03504</v>
          </cell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</row>
        <row r="5469">
          <cell r="A5469" t="str">
            <v>638E03508</v>
          </cell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</row>
        <row r="5470">
          <cell r="A5470" t="str">
            <v>638E03509</v>
          </cell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</row>
        <row r="5471">
          <cell r="A5471" t="str">
            <v>638E03600</v>
          </cell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</row>
        <row r="5472">
          <cell r="A5472" t="str">
            <v>638E03604</v>
          </cell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</row>
        <row r="5473">
          <cell r="A5473" t="str">
            <v>638E03700</v>
          </cell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</row>
        <row r="5474">
          <cell r="A5474" t="str">
            <v>638E03800</v>
          </cell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</row>
        <row r="5475">
          <cell r="A5475" t="str">
            <v>638E03804</v>
          </cell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</row>
        <row r="5476">
          <cell r="A5476" t="str">
            <v>638E03900</v>
          </cell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</row>
        <row r="5477">
          <cell r="A5477" t="str">
            <v>638E03901</v>
          </cell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</row>
        <row r="5478">
          <cell r="A5478" t="str">
            <v>638E03904</v>
          </cell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</row>
        <row r="5479">
          <cell r="A5479" t="str">
            <v>638E04000</v>
          </cell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</row>
        <row r="5480">
          <cell r="A5480" t="str">
            <v>638E04004</v>
          </cell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</row>
        <row r="5481">
          <cell r="A5481" t="str">
            <v>638E04100</v>
          </cell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</row>
        <row r="5482">
          <cell r="A5482" t="str">
            <v>638E04200</v>
          </cell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</row>
        <row r="5483">
          <cell r="A5483" t="str">
            <v>638E04204</v>
          </cell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</row>
        <row r="5484">
          <cell r="A5484" t="str">
            <v>638E04300</v>
          </cell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</row>
        <row r="5485">
          <cell r="A5485" t="str">
            <v>638E04304</v>
          </cell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</row>
        <row r="5486">
          <cell r="A5486" t="str">
            <v>638E04400</v>
          </cell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</row>
        <row r="5487">
          <cell r="A5487" t="str">
            <v>638E04404</v>
          </cell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</row>
        <row r="5488">
          <cell r="A5488" t="str">
            <v>638E04405</v>
          </cell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</row>
        <row r="5489">
          <cell r="A5489" t="str">
            <v>638E04500</v>
          </cell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</row>
        <row r="5490">
          <cell r="A5490" t="str">
            <v>638E04504</v>
          </cell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</row>
        <row r="5491">
          <cell r="A5491" t="str">
            <v>638E04800</v>
          </cell>
          <cell r="C5491" t="str">
            <v>FT</v>
          </cell>
          <cell r="D5491" t="str">
            <v>3/4" COPPER SERVICE BRANCH</v>
          </cell>
          <cell r="F5491">
            <v>0</v>
          </cell>
        </row>
        <row r="5492">
          <cell r="A5492" t="str">
            <v>638E04801</v>
          </cell>
          <cell r="C5492" t="str">
            <v>FT</v>
          </cell>
          <cell r="D5492" t="str">
            <v>3/4" COPPER SERVICE BRANCH, AS PER PLAN</v>
          </cell>
          <cell r="F5492">
            <v>0</v>
          </cell>
        </row>
        <row r="5493">
          <cell r="A5493" t="str">
            <v>638E04900</v>
          </cell>
          <cell r="C5493" t="str">
            <v>FT</v>
          </cell>
          <cell r="D5493" t="str">
            <v>1" COPPER SERVICE BRANCH</v>
          </cell>
          <cell r="F5493">
            <v>0</v>
          </cell>
        </row>
        <row r="5494">
          <cell r="A5494" t="str">
            <v>638E04901</v>
          </cell>
          <cell r="C5494" t="str">
            <v>FT</v>
          </cell>
          <cell r="D5494" t="str">
            <v>1" COPPER SERVICE BRANCH, AS PER PLAN</v>
          </cell>
          <cell r="F5494">
            <v>0</v>
          </cell>
        </row>
        <row r="5495">
          <cell r="A5495" t="str">
            <v>638E04950</v>
          </cell>
          <cell r="C5495" t="str">
            <v>FT</v>
          </cell>
          <cell r="D5495" t="str">
            <v>1-1/4" COPPER SERVICE BRANCH</v>
          </cell>
          <cell r="F5495">
            <v>0</v>
          </cell>
        </row>
        <row r="5496">
          <cell r="A5496" t="str">
            <v>638E04951</v>
          </cell>
          <cell r="C5496" t="str">
            <v>FT</v>
          </cell>
          <cell r="D5496" t="str">
            <v>1-1/4" COPPER SERVICE BRANCH, AS PER PLAN</v>
          </cell>
          <cell r="F5496">
            <v>0</v>
          </cell>
        </row>
        <row r="5497">
          <cell r="A5497" t="str">
            <v>638E05000</v>
          </cell>
          <cell r="C5497" t="str">
            <v>FT</v>
          </cell>
          <cell r="D5497" t="str">
            <v>1-1/2" COPPER SERVICE BRANCH</v>
          </cell>
          <cell r="F5497">
            <v>0</v>
          </cell>
        </row>
        <row r="5498">
          <cell r="A5498" t="str">
            <v>638E05001</v>
          </cell>
          <cell r="C5498" t="str">
            <v>FT</v>
          </cell>
          <cell r="D5498" t="str">
            <v>1-1/2" COPPER SERVICE BRANCH, AS PER PLAN</v>
          </cell>
          <cell r="F5498">
            <v>0</v>
          </cell>
        </row>
        <row r="5499">
          <cell r="A5499" t="str">
            <v>638E05100</v>
          </cell>
          <cell r="C5499" t="str">
            <v>FT</v>
          </cell>
          <cell r="D5499" t="str">
            <v>2" COPPER SERVICE BRANCH</v>
          </cell>
          <cell r="F5499">
            <v>0</v>
          </cell>
        </row>
        <row r="5500">
          <cell r="A5500" t="str">
            <v>638E05101</v>
          </cell>
          <cell r="C5500" t="str">
            <v>FT</v>
          </cell>
          <cell r="D5500" t="str">
            <v>2" COPPER SERVICE BRANCH, AS PER PLAN</v>
          </cell>
          <cell r="F5500">
            <v>0</v>
          </cell>
        </row>
        <row r="5501">
          <cell r="A5501" t="str">
            <v>638E05102</v>
          </cell>
          <cell r="C5501" t="str">
            <v>FT</v>
          </cell>
          <cell r="D5501" t="str">
            <v>2-1/2" COPPER SERVICE BRANCH</v>
          </cell>
          <cell r="F5501">
            <v>0</v>
          </cell>
        </row>
        <row r="5502">
          <cell r="A5502" t="str">
            <v>638E05300</v>
          </cell>
          <cell r="C5502" t="str">
            <v>FT</v>
          </cell>
          <cell r="D5502" t="str">
            <v>3/4" POLYETHYLENE SERVICE BRANCH</v>
          </cell>
          <cell r="F5502">
            <v>0</v>
          </cell>
        </row>
        <row r="5503">
          <cell r="A5503" t="str">
            <v>638E05301</v>
          </cell>
          <cell r="C5503" t="str">
            <v>FT</v>
          </cell>
          <cell r="D5503" t="str">
            <v>3/4" POLYETHYLENE SERVICE BRANCH, AS PER PLAN</v>
          </cell>
          <cell r="F5503">
            <v>0</v>
          </cell>
        </row>
        <row r="5504">
          <cell r="A5504" t="str">
            <v>638E05400</v>
          </cell>
          <cell r="C5504" t="str">
            <v>FT</v>
          </cell>
          <cell r="D5504" t="str">
            <v>1" POLYETHYLENE SERVICE BRANCH</v>
          </cell>
          <cell r="F5504">
            <v>0</v>
          </cell>
        </row>
        <row r="5505">
          <cell r="A5505" t="str">
            <v>638E05401</v>
          </cell>
          <cell r="C5505" t="str">
            <v>FT</v>
          </cell>
          <cell r="D5505" t="str">
            <v>1" POLYETHYLENE SERVICE BRANCH, AS PER PLAN</v>
          </cell>
          <cell r="F5505">
            <v>0</v>
          </cell>
        </row>
        <row r="5506">
          <cell r="A5506" t="str">
            <v>638E05500</v>
          </cell>
          <cell r="C5506" t="str">
            <v>FT</v>
          </cell>
          <cell r="D5506" t="str">
            <v>1-1/2" POLYETHYLENE SERVICE BRANCH</v>
          </cell>
          <cell r="F5506">
            <v>0</v>
          </cell>
        </row>
        <row r="5507">
          <cell r="A5507" t="str">
            <v>638E05501</v>
          </cell>
          <cell r="C5507" t="str">
            <v>FT</v>
          </cell>
          <cell r="D5507" t="str">
            <v>1-1/2" POLYETHYLENE SERVICE BRANCH, AS PER PLAN</v>
          </cell>
          <cell r="F5507">
            <v>0</v>
          </cell>
        </row>
        <row r="5508">
          <cell r="A5508" t="str">
            <v>638E05600</v>
          </cell>
          <cell r="C5508" t="str">
            <v>FT</v>
          </cell>
          <cell r="D5508" t="str">
            <v>2" POLYETHYLENE SERVICE BRANCH</v>
          </cell>
          <cell r="F5508">
            <v>0</v>
          </cell>
        </row>
        <row r="5509">
          <cell r="A5509" t="str">
            <v>638E05700</v>
          </cell>
          <cell r="C5509" t="str">
            <v>FT</v>
          </cell>
          <cell r="D5509" t="str">
            <v>3/4" POLYBUTYLENE SERVICE BRANCH</v>
          </cell>
          <cell r="F5509">
            <v>0</v>
          </cell>
        </row>
        <row r="5510">
          <cell r="A5510" t="str">
            <v>638E05800</v>
          </cell>
          <cell r="C5510" t="str">
            <v>FT</v>
          </cell>
          <cell r="D5510" t="str">
            <v>1" POLYBUTYLENE SERVICE BRANCH</v>
          </cell>
          <cell r="F5510">
            <v>0</v>
          </cell>
        </row>
        <row r="5511">
          <cell r="A5511" t="str">
            <v>638E05900</v>
          </cell>
          <cell r="C5511" t="str">
            <v>FT</v>
          </cell>
          <cell r="D5511" t="str">
            <v>1-1/2" POLYBUTYLENE SERVICE BRANCH</v>
          </cell>
          <cell r="F5511">
            <v>0</v>
          </cell>
        </row>
        <row r="5512">
          <cell r="A5512" t="str">
            <v>638E06000</v>
          </cell>
          <cell r="C5512" t="str">
            <v>FT</v>
          </cell>
          <cell r="D5512" t="str">
            <v>2" POLYBUTYLENE SERVICE BRANCH</v>
          </cell>
          <cell r="F5512">
            <v>0</v>
          </cell>
        </row>
        <row r="5513">
          <cell r="A5513" t="str">
            <v>638E06200</v>
          </cell>
          <cell r="C5513" t="str">
            <v>FT</v>
          </cell>
          <cell r="D5513" t="str">
            <v>POLYETHYLENE ENCASEMENT</v>
          </cell>
          <cell r="F5513">
            <v>0</v>
          </cell>
        </row>
        <row r="5514">
          <cell r="A5514" t="str">
            <v>638E06300</v>
          </cell>
          <cell r="C5514" t="str">
            <v>FT</v>
          </cell>
          <cell r="D5514" t="str">
            <v>8" STEEL PIPE ENCASEMENT, OPEN CUT</v>
          </cell>
          <cell r="F5514">
            <v>0</v>
          </cell>
        </row>
        <row r="5515">
          <cell r="A5515" t="str">
            <v>638E06400</v>
          </cell>
          <cell r="C5515" t="str">
            <v>FT</v>
          </cell>
          <cell r="D5515" t="str">
            <v>10" STEEL PIPE ENCASEMENT, OPEN CUT</v>
          </cell>
          <cell r="F5515">
            <v>0</v>
          </cell>
        </row>
        <row r="5516">
          <cell r="A5516" t="str">
            <v>638E06401</v>
          </cell>
          <cell r="C5516" t="str">
            <v>FT</v>
          </cell>
          <cell r="D5516" t="str">
            <v>10" STEEL PIPE ENCASEMENT, OPEN CUT, AS PER PLAN</v>
          </cell>
          <cell r="F5516">
            <v>0</v>
          </cell>
        </row>
        <row r="5517">
          <cell r="A5517" t="str">
            <v>638E06500</v>
          </cell>
          <cell r="C5517" t="str">
            <v>FT</v>
          </cell>
          <cell r="D5517" t="str">
            <v>12" STEEL PIPE ENCASEMENT, OPEN CUT</v>
          </cell>
          <cell r="F5517">
            <v>0</v>
          </cell>
        </row>
        <row r="5518">
          <cell r="A5518" t="str">
            <v>638E06501</v>
          </cell>
          <cell r="C5518" t="str">
            <v>FT</v>
          </cell>
          <cell r="D5518" t="str">
            <v>12" STEEL PIPE ENCASEMENT, OPEN CUT, AS PER PLAN</v>
          </cell>
          <cell r="F5518">
            <v>0</v>
          </cell>
        </row>
        <row r="5519">
          <cell r="A5519" t="str">
            <v>638E06600</v>
          </cell>
          <cell r="C5519" t="str">
            <v>FT</v>
          </cell>
          <cell r="D5519" t="str">
            <v>14" STEEL PIPE ENCASEMENT, OPEN CUT</v>
          </cell>
          <cell r="F5519">
            <v>0</v>
          </cell>
        </row>
        <row r="5520">
          <cell r="A5520" t="str">
            <v>638E06601</v>
          </cell>
          <cell r="C5520" t="str">
            <v>FT</v>
          </cell>
          <cell r="D5520" t="str">
            <v>14" STEEL PIPE ENCASEMENT, OPEN CUT, AS PER PLAN</v>
          </cell>
          <cell r="F5520">
            <v>0</v>
          </cell>
        </row>
        <row r="5521">
          <cell r="A5521" t="str">
            <v>638E06700</v>
          </cell>
          <cell r="C5521" t="str">
            <v>FT</v>
          </cell>
          <cell r="D5521" t="str">
            <v>16" STEEL PIPE ENCASEMENT, OPEN CUT</v>
          </cell>
          <cell r="F5521">
            <v>0</v>
          </cell>
        </row>
        <row r="5522">
          <cell r="A5522" t="str">
            <v>638E06701</v>
          </cell>
          <cell r="C5522" t="str">
            <v>FT</v>
          </cell>
          <cell r="D5522" t="str">
            <v>16" STEEL PIPE ENCASEMENT, OPEN CUT, AS PER PLAN</v>
          </cell>
          <cell r="F5522">
            <v>0</v>
          </cell>
        </row>
        <row r="5523">
          <cell r="A5523" t="str">
            <v>638E06702</v>
          </cell>
          <cell r="C5523" t="str">
            <v>FT</v>
          </cell>
          <cell r="D5523" t="str">
            <v>18" STEEL PIPE ENCASEMENT, OPEN CUT</v>
          </cell>
          <cell r="F5523">
            <v>0</v>
          </cell>
        </row>
        <row r="5524">
          <cell r="A5524" t="str">
            <v>638E06703</v>
          </cell>
          <cell r="C5524" t="str">
            <v>FT</v>
          </cell>
          <cell r="D5524" t="str">
            <v>18" STEEL PIPE ENCASEMENT, OPEN CUT, AS PER PLAN</v>
          </cell>
          <cell r="F5524">
            <v>0</v>
          </cell>
        </row>
        <row r="5525">
          <cell r="A5525" t="str">
            <v>638E06704</v>
          </cell>
          <cell r="C5525" t="str">
            <v>FT</v>
          </cell>
          <cell r="D5525" t="str">
            <v>20" STEEL PIPE ENCASEMENT, OPEN CUT</v>
          </cell>
          <cell r="F5525">
            <v>0</v>
          </cell>
        </row>
        <row r="5526">
          <cell r="A5526" t="str">
            <v>638E06705</v>
          </cell>
          <cell r="C5526" t="str">
            <v>FT</v>
          </cell>
          <cell r="D5526" t="str">
            <v>20" STEEL PIPE ENCASEMENT, OPEN CUT, AS PER PLAN</v>
          </cell>
          <cell r="F5526">
            <v>0</v>
          </cell>
        </row>
        <row r="5527">
          <cell r="A5527" t="str">
            <v>638E06706</v>
          </cell>
          <cell r="C5527" t="str">
            <v>FT</v>
          </cell>
          <cell r="D5527" t="str">
            <v>22" STEEL PIPE ENCASEMENT, OPEN CUT</v>
          </cell>
          <cell r="F5527">
            <v>0</v>
          </cell>
        </row>
        <row r="5528">
          <cell r="A5528" t="str">
            <v>638E06708</v>
          </cell>
          <cell r="C5528" t="str">
            <v>FT</v>
          </cell>
          <cell r="D5528" t="str">
            <v>24" STEEL PIPE ENCASEMENT, OPEN CUT</v>
          </cell>
          <cell r="F5528">
            <v>0</v>
          </cell>
        </row>
        <row r="5529">
          <cell r="A5529" t="str">
            <v>638E06709</v>
          </cell>
          <cell r="C5529" t="str">
            <v>FT</v>
          </cell>
          <cell r="D5529" t="str">
            <v>24" STEEL PIPE ENCASEMENT, OPEN CUT, AS PER PLAN</v>
          </cell>
          <cell r="F5529">
            <v>0</v>
          </cell>
        </row>
        <row r="5530">
          <cell r="A5530" t="str">
            <v>638E06710</v>
          </cell>
          <cell r="C5530" t="str">
            <v>FT</v>
          </cell>
          <cell r="D5530" t="str">
            <v>28" STEEL PIPE ENCASEMENT, OPEN CUT</v>
          </cell>
          <cell r="F5530">
            <v>0</v>
          </cell>
        </row>
        <row r="5531">
          <cell r="A5531" t="str">
            <v>638E06711</v>
          </cell>
          <cell r="C5531" t="str">
            <v>FT</v>
          </cell>
          <cell r="D5531" t="str">
            <v>28" STEEL PIPE ENCASEMENT, OPEN CUT, AS PER PLAN</v>
          </cell>
          <cell r="F5531">
            <v>0</v>
          </cell>
        </row>
        <row r="5532">
          <cell r="A5532" t="str">
            <v>638E06712</v>
          </cell>
          <cell r="C5532" t="str">
            <v>FT</v>
          </cell>
          <cell r="D5532" t="str">
            <v>30" STEEL PIPE ENCASEMENT, OPEN CUT</v>
          </cell>
          <cell r="F5532">
            <v>0</v>
          </cell>
        </row>
        <row r="5533">
          <cell r="A5533" t="str">
            <v>638E06714</v>
          </cell>
          <cell r="C5533" t="str">
            <v>FT</v>
          </cell>
          <cell r="D5533" t="str">
            <v>26" STEEL PIPE ENCASEMENT, OPEN CUT</v>
          </cell>
          <cell r="F5533">
            <v>0</v>
          </cell>
        </row>
        <row r="5534">
          <cell r="A5534" t="str">
            <v>638E06904</v>
          </cell>
          <cell r="C5534" t="str">
            <v>FT</v>
          </cell>
          <cell r="D5534" t="str">
            <v>36" STEEL PIPE ENCASEMENT, OPEN CUT</v>
          </cell>
          <cell r="F5534">
            <v>0</v>
          </cell>
        </row>
        <row r="5535">
          <cell r="A5535" t="str">
            <v>638E06905</v>
          </cell>
          <cell r="C5535" t="str">
            <v>FT</v>
          </cell>
          <cell r="D5535" t="str">
            <v>36" STEEL PIPE ENCASEMENT, OPEN CUT, AS PER PLAN</v>
          </cell>
          <cell r="F5535">
            <v>0</v>
          </cell>
        </row>
        <row r="5536">
          <cell r="A5536" t="str">
            <v>638E06910</v>
          </cell>
          <cell r="C5536" t="str">
            <v>FT</v>
          </cell>
          <cell r="D5536" t="str">
            <v>40" STEEL PIPE ENCASEMENT, OPEN CUT</v>
          </cell>
          <cell r="F5536">
            <v>0</v>
          </cell>
        </row>
        <row r="5537">
          <cell r="A5537" t="str">
            <v>638E06911</v>
          </cell>
          <cell r="C5537" t="str">
            <v>FT</v>
          </cell>
          <cell r="D5537" t="str">
            <v>40" STEEL PIPE ENCASEMENT, OPEN CUT, AS PER PLAN</v>
          </cell>
          <cell r="F5537">
            <v>0</v>
          </cell>
        </row>
        <row r="5538">
          <cell r="A5538" t="str">
            <v>638E06912</v>
          </cell>
          <cell r="C5538" t="str">
            <v>FT</v>
          </cell>
          <cell r="D5538" t="str">
            <v>48" STEEL PIPE ENCASEMENT, OPEN CUT</v>
          </cell>
          <cell r="F5538">
            <v>0</v>
          </cell>
        </row>
        <row r="5539">
          <cell r="A5539" t="str">
            <v>638E06913</v>
          </cell>
          <cell r="C5539" t="str">
            <v>FT</v>
          </cell>
          <cell r="D5539" t="str">
            <v>48" STEEL PIPE ENCASEMENT, OPEN CUT, AS PER PLAN</v>
          </cell>
          <cell r="F5539">
            <v>0</v>
          </cell>
        </row>
        <row r="5540">
          <cell r="A5540" t="str">
            <v>638E06914</v>
          </cell>
          <cell r="C5540" t="str">
            <v>FT</v>
          </cell>
          <cell r="D5540" t="str">
            <v>54" STEEL PIPE ENCASEMENT, OPEN CUT</v>
          </cell>
          <cell r="F5540">
            <v>0</v>
          </cell>
        </row>
        <row r="5541">
          <cell r="A5541" t="str">
            <v>638E06920</v>
          </cell>
          <cell r="C5541" t="str">
            <v>FT</v>
          </cell>
          <cell r="D5541" t="str">
            <v>60" STEEL PIPE ENCASEMENT, OPEN CUT</v>
          </cell>
          <cell r="F5541">
            <v>0</v>
          </cell>
        </row>
        <row r="5542">
          <cell r="A5542" t="str">
            <v>638E06921</v>
          </cell>
          <cell r="C5542" t="str">
            <v>FT</v>
          </cell>
          <cell r="D5542" t="str">
            <v>60" STEEL PIPE ENCASEMENT, OPEN CUT, AS PER PLAN</v>
          </cell>
          <cell r="F5542">
            <v>0</v>
          </cell>
        </row>
        <row r="5543">
          <cell r="A5543" t="str">
            <v>638E07000</v>
          </cell>
          <cell r="C5543" t="str">
            <v>FT</v>
          </cell>
          <cell r="D5543" t="str">
            <v>10" STEEL PIPE ENCASEMENT, BORED OR JACKED</v>
          </cell>
          <cell r="F5543">
            <v>0</v>
          </cell>
        </row>
        <row r="5544">
          <cell r="A5544" t="str">
            <v>638E07001</v>
          </cell>
          <cell r="C5544" t="str">
            <v>FT</v>
          </cell>
          <cell r="D5544" t="str">
            <v>10" STEEL PIPE ENCASEMENT, BORED OR JACKED, AS PER PLAN</v>
          </cell>
          <cell r="F5544">
            <v>0</v>
          </cell>
        </row>
        <row r="5545">
          <cell r="A5545" t="str">
            <v>638E07100</v>
          </cell>
          <cell r="C5545" t="str">
            <v>FT</v>
          </cell>
          <cell r="D5545" t="str">
            <v>12" STEEL PIPE ENCASEMENT, BORED OR JACKED</v>
          </cell>
          <cell r="F5545">
            <v>0</v>
          </cell>
        </row>
        <row r="5546">
          <cell r="A5546" t="str">
            <v>638E07101</v>
          </cell>
          <cell r="C5546" t="str">
            <v>FT</v>
          </cell>
          <cell r="D5546" t="str">
            <v>12" STEEL PIPE ENCASEMENT, BORED OR JACKED, AS PER PLAN</v>
          </cell>
          <cell r="F5546">
            <v>0</v>
          </cell>
        </row>
        <row r="5547">
          <cell r="A5547" t="str">
            <v>638E07200</v>
          </cell>
          <cell r="C5547" t="str">
            <v>FT</v>
          </cell>
          <cell r="D5547" t="str">
            <v>14" STEEL PIPE ENCASEMENT, BORED OR JACKED</v>
          </cell>
          <cell r="F5547">
            <v>0</v>
          </cell>
        </row>
        <row r="5548">
          <cell r="A5548" t="str">
            <v>638E07201</v>
          </cell>
          <cell r="C5548" t="str">
            <v>FT</v>
          </cell>
          <cell r="D5548" t="str">
            <v>14" STEEL PIPE ENCASEMENT, BORED OR JACKED, AS PER PLAN</v>
          </cell>
          <cell r="F5548">
            <v>0</v>
          </cell>
        </row>
        <row r="5549">
          <cell r="A5549" t="str">
            <v>638E07300</v>
          </cell>
          <cell r="C5549" t="str">
            <v>FT</v>
          </cell>
          <cell r="D5549" t="str">
            <v>16" STEEL PIPE ENCASEMENT, BORED OR JACKED</v>
          </cell>
          <cell r="F5549">
            <v>0</v>
          </cell>
        </row>
        <row r="5550">
          <cell r="A5550" t="str">
            <v>638E07301</v>
          </cell>
          <cell r="C5550" t="str">
            <v>FT</v>
          </cell>
          <cell r="D5550" t="str">
            <v>16" STEEL PIPE ENCASEMENT, BORED OR JACKED, AS PER PLAN</v>
          </cell>
          <cell r="F5550">
            <v>0</v>
          </cell>
        </row>
        <row r="5551">
          <cell r="A5551" t="str">
            <v>638E07302</v>
          </cell>
          <cell r="C5551" t="str">
            <v>FT</v>
          </cell>
          <cell r="D5551" t="str">
            <v>18" STEEL PIPE ENCASEMENT, BORED OR JACKED</v>
          </cell>
          <cell r="F5551">
            <v>0</v>
          </cell>
        </row>
        <row r="5552">
          <cell r="A5552" t="str">
            <v>638E07303</v>
          </cell>
          <cell r="C5552" t="str">
            <v>FT</v>
          </cell>
          <cell r="D5552" t="str">
            <v>18" STEEL PIPE ENCASEMENT, BORED OR JACKED, AS PER PLAN</v>
          </cell>
          <cell r="F5552">
            <v>0</v>
          </cell>
        </row>
        <row r="5553">
          <cell r="A5553" t="str">
            <v>638E07304</v>
          </cell>
          <cell r="C5553" t="str">
            <v>FT</v>
          </cell>
          <cell r="D5553" t="str">
            <v>20" STEEL PIPE ENCASEMENT, BORED OR JACKED</v>
          </cell>
          <cell r="F5553">
            <v>0</v>
          </cell>
        </row>
        <row r="5554">
          <cell r="A5554" t="str">
            <v>638E07305</v>
          </cell>
          <cell r="C5554" t="str">
            <v>FT</v>
          </cell>
          <cell r="D5554" t="str">
            <v>20" STEEL PIPE ENCASEMENT, BORED OR JACKED, AS PER PLAN</v>
          </cell>
          <cell r="F5554">
            <v>0</v>
          </cell>
        </row>
        <row r="5555">
          <cell r="A5555" t="str">
            <v>638E07306</v>
          </cell>
          <cell r="C5555" t="str">
            <v>FT</v>
          </cell>
          <cell r="D5555" t="str">
            <v>22" STEEL PIPE ENCASEMENT, BORED OR JACKED</v>
          </cell>
          <cell r="F5555">
            <v>0</v>
          </cell>
        </row>
        <row r="5556">
          <cell r="A5556" t="str">
            <v>638E07307</v>
          </cell>
          <cell r="C5556" t="str">
            <v>FT</v>
          </cell>
          <cell r="D5556" t="str">
            <v>22" STEEL PIPE ENCASEMENT, BORED OR JACKED, AS PER PLAN</v>
          </cell>
          <cell r="F5556">
            <v>0</v>
          </cell>
        </row>
        <row r="5557">
          <cell r="A5557" t="str">
            <v>638E07310</v>
          </cell>
          <cell r="C5557" t="str">
            <v>FT</v>
          </cell>
          <cell r="D5557" t="str">
            <v>24" STEEL PIPE ENCASEMENT, BORED OR JACKED</v>
          </cell>
          <cell r="F5557">
            <v>0</v>
          </cell>
        </row>
        <row r="5558">
          <cell r="A5558" t="str">
            <v>638E07311</v>
          </cell>
          <cell r="C5558" t="str">
            <v>FT</v>
          </cell>
          <cell r="D5558" t="str">
            <v>24" STEEL PIPE ENCASEMENT, BORED OR JACKED, AS PER PLAN</v>
          </cell>
          <cell r="F5558">
            <v>0</v>
          </cell>
        </row>
        <row r="5559">
          <cell r="A5559" t="str">
            <v>638E07314</v>
          </cell>
          <cell r="C5559" t="str">
            <v>FT</v>
          </cell>
          <cell r="D5559" t="str">
            <v>30" STEEL PIPE ENCASEMENT, BORED OR JACKED</v>
          </cell>
          <cell r="F5559">
            <v>0</v>
          </cell>
        </row>
        <row r="5560">
          <cell r="A5560" t="str">
            <v>638E07315</v>
          </cell>
          <cell r="C5560" t="str">
            <v>FT</v>
          </cell>
          <cell r="D5560" t="str">
            <v>30" STEEL PIPE ENCASEMENT, BORED OR JACKED, AS PER PLAN</v>
          </cell>
          <cell r="F5560">
            <v>0</v>
          </cell>
        </row>
        <row r="5561">
          <cell r="A5561" t="str">
            <v>638E07316</v>
          </cell>
          <cell r="C5561" t="str">
            <v>FT</v>
          </cell>
          <cell r="D5561" t="str">
            <v>36" STEEL PIPE ENCASEMENT, BORED OR JACKED</v>
          </cell>
          <cell r="F5561">
            <v>0</v>
          </cell>
        </row>
        <row r="5562">
          <cell r="A5562" t="str">
            <v>638E07317</v>
          </cell>
          <cell r="C5562" t="str">
            <v>FT</v>
          </cell>
          <cell r="D5562" t="str">
            <v>36" STEEL PIPE ENCASEMENT, BORED OR JACKED, AS PER PLAN</v>
          </cell>
          <cell r="F5562">
            <v>0</v>
          </cell>
        </row>
        <row r="5563">
          <cell r="A5563" t="str">
            <v>638E07318</v>
          </cell>
          <cell r="C5563" t="str">
            <v>FT</v>
          </cell>
          <cell r="D5563" t="str">
            <v>40" STEEL PIPE ENCASEMENT, BORED OR JACKED</v>
          </cell>
          <cell r="F5563">
            <v>0</v>
          </cell>
        </row>
        <row r="5564">
          <cell r="A5564" t="str">
            <v>638E07320</v>
          </cell>
          <cell r="C5564" t="str">
            <v>FT</v>
          </cell>
          <cell r="D5564" t="str">
            <v>48" STEEL PIPE ENCASEMENT, BORED OR JACKED</v>
          </cell>
          <cell r="F5564">
            <v>0</v>
          </cell>
        </row>
        <row r="5565">
          <cell r="A5565" t="str">
            <v>638E07321</v>
          </cell>
          <cell r="C5565" t="str">
            <v>FT</v>
          </cell>
          <cell r="D5565" t="str">
            <v>48" STEEL PIPE ENCASEMENT, BORED OR JACKED, AS PER PLAN</v>
          </cell>
          <cell r="F5565">
            <v>0</v>
          </cell>
        </row>
        <row r="5566">
          <cell r="A5566" t="str">
            <v>638E07330</v>
          </cell>
          <cell r="C5566" t="str">
            <v>FT</v>
          </cell>
          <cell r="D5566" t="str">
            <v>54" STEEL PIPE ENCASEMENT, BORED OR JACKED</v>
          </cell>
          <cell r="F5566">
            <v>0</v>
          </cell>
        </row>
        <row r="5567">
          <cell r="A5567" t="str">
            <v>638E07334</v>
          </cell>
          <cell r="C5567" t="str">
            <v>FT</v>
          </cell>
          <cell r="D5567" t="str">
            <v>60" STEEL PIPE ENCASEMENT, BORED OR JACKED</v>
          </cell>
          <cell r="F5567">
            <v>0</v>
          </cell>
        </row>
        <row r="5568">
          <cell r="A5568" t="str">
            <v>638E07470</v>
          </cell>
          <cell r="C5568" t="str">
            <v>EACH</v>
          </cell>
          <cell r="D5568" t="str">
            <v>4" GATE VALVE</v>
          </cell>
          <cell r="F5568">
            <v>0</v>
          </cell>
        </row>
        <row r="5569">
          <cell r="A5569" t="str">
            <v>638E07480</v>
          </cell>
          <cell r="C5569" t="str">
            <v>EACH</v>
          </cell>
          <cell r="D5569" t="str">
            <v>6" GATE VALVE</v>
          </cell>
          <cell r="F5569">
            <v>0</v>
          </cell>
        </row>
        <row r="5570">
          <cell r="A5570" t="str">
            <v>638E07481</v>
          </cell>
          <cell r="C5570" t="str">
            <v>EACH</v>
          </cell>
          <cell r="D5570" t="str">
            <v>6" GATE VALVE, AS PER PLAN</v>
          </cell>
          <cell r="F5570">
            <v>0</v>
          </cell>
        </row>
        <row r="5571">
          <cell r="A5571" t="str">
            <v>638E07490</v>
          </cell>
          <cell r="C5571" t="str">
            <v>EACH</v>
          </cell>
          <cell r="D5571" t="str">
            <v>8" GATE VALVE</v>
          </cell>
          <cell r="F5571">
            <v>0</v>
          </cell>
        </row>
        <row r="5572">
          <cell r="A5572" t="str">
            <v>638E07491</v>
          </cell>
          <cell r="C5572" t="str">
            <v>EACH</v>
          </cell>
          <cell r="D5572" t="str">
            <v>8" GATE VALVE, AS PER PLAN</v>
          </cell>
          <cell r="F5572">
            <v>0</v>
          </cell>
        </row>
        <row r="5573">
          <cell r="A5573" t="str">
            <v>638E07500</v>
          </cell>
          <cell r="C5573" t="str">
            <v>EACH</v>
          </cell>
          <cell r="D5573" t="str">
            <v>12" GATE VALVE</v>
          </cell>
          <cell r="F5573">
            <v>0</v>
          </cell>
        </row>
        <row r="5574">
          <cell r="A5574" t="str">
            <v>638E07501</v>
          </cell>
          <cell r="C5574" t="str">
            <v>EACH</v>
          </cell>
          <cell r="D5574" t="str">
            <v>12" GATE VALVE, AS PER PLAN</v>
          </cell>
          <cell r="F5574">
            <v>0</v>
          </cell>
        </row>
        <row r="5575">
          <cell r="A5575" t="str">
            <v>638E07608</v>
          </cell>
          <cell r="C5575" t="str">
            <v>EACH</v>
          </cell>
          <cell r="D5575" t="str">
            <v>VALVE BOX</v>
          </cell>
          <cell r="F5575">
            <v>0</v>
          </cell>
        </row>
        <row r="5576">
          <cell r="A5576" t="str">
            <v>638E07609</v>
          </cell>
          <cell r="C5576" t="str">
            <v>EACH</v>
          </cell>
          <cell r="D5576" t="str">
            <v>VALVE BOX, AS PER PLAN</v>
          </cell>
          <cell r="F5576">
            <v>0</v>
          </cell>
        </row>
        <row r="5577">
          <cell r="A5577" t="str">
            <v>638E07690</v>
          </cell>
          <cell r="C5577" t="str">
            <v>EACH</v>
          </cell>
          <cell r="D5577" t="str">
            <v>2" GATE VALVE AND VALVE BOX</v>
          </cell>
          <cell r="F5577">
            <v>0</v>
          </cell>
        </row>
        <row r="5578">
          <cell r="A5578" t="str">
            <v>638E07691</v>
          </cell>
          <cell r="C5578" t="str">
            <v>EACH</v>
          </cell>
          <cell r="D5578" t="str">
            <v>2" GATE VALVE AND VALVE BOX, AS PER PLAN</v>
          </cell>
          <cell r="F5578">
            <v>0</v>
          </cell>
        </row>
        <row r="5579">
          <cell r="A5579" t="str">
            <v>638E07700</v>
          </cell>
          <cell r="C5579" t="str">
            <v>EACH</v>
          </cell>
          <cell r="D5579" t="str">
            <v>4" GATE VALVE AND VALVE BOX</v>
          </cell>
          <cell r="F5579">
            <v>0</v>
          </cell>
        </row>
        <row r="5580">
          <cell r="A5580" t="str">
            <v>638E07701</v>
          </cell>
          <cell r="C5580" t="str">
            <v>EACH</v>
          </cell>
          <cell r="D5580" t="str">
            <v>4" GATE VALVE AND VALVE BOX, AS PER PLAN</v>
          </cell>
          <cell r="F5580">
            <v>0</v>
          </cell>
        </row>
        <row r="5581">
          <cell r="A5581" t="str">
            <v>638E07800</v>
          </cell>
          <cell r="C5581" t="str">
            <v>EACH</v>
          </cell>
          <cell r="D5581" t="str">
            <v>6" GATE VALVE AND VALVE BOX</v>
          </cell>
          <cell r="F5581">
            <v>0</v>
          </cell>
        </row>
        <row r="5582">
          <cell r="A5582" t="str">
            <v>638E07801</v>
          </cell>
          <cell r="C5582" t="str">
            <v>EACH</v>
          </cell>
          <cell r="D5582" t="str">
            <v>6" GATE VALVE AND VALVE BOX, AS PER PLAN</v>
          </cell>
          <cell r="F5582">
            <v>0</v>
          </cell>
        </row>
        <row r="5583">
          <cell r="A5583" t="str">
            <v>638E07900</v>
          </cell>
          <cell r="C5583" t="str">
            <v>EACH</v>
          </cell>
          <cell r="D5583" t="str">
            <v>8" GATE VALVE AND VALVE BOX</v>
          </cell>
          <cell r="F5583">
            <v>0</v>
          </cell>
        </row>
        <row r="5584">
          <cell r="A5584" t="str">
            <v>638E07901</v>
          </cell>
          <cell r="C5584" t="str">
            <v>EACH</v>
          </cell>
          <cell r="D5584" t="str">
            <v>8" GATE VALVE AND VALVE BOX, AS PER PLAN</v>
          </cell>
          <cell r="F5584">
            <v>0</v>
          </cell>
        </row>
        <row r="5585">
          <cell r="A5585" t="str">
            <v>638E08000</v>
          </cell>
          <cell r="C5585" t="str">
            <v>EACH</v>
          </cell>
          <cell r="D5585" t="str">
            <v>10" GATE VALVE AND VALVE BOX</v>
          </cell>
          <cell r="F5585">
            <v>0</v>
          </cell>
        </row>
        <row r="5586">
          <cell r="A5586" t="str">
            <v>638E08001</v>
          </cell>
          <cell r="C5586" t="str">
            <v>EACH</v>
          </cell>
          <cell r="D5586" t="str">
            <v>10" GATE VALVE AND VALVE BOX, AS PER PLAN</v>
          </cell>
          <cell r="F5586">
            <v>0</v>
          </cell>
        </row>
        <row r="5587">
          <cell r="A5587" t="str">
            <v>638E08005</v>
          </cell>
          <cell r="C5587" t="str">
            <v>EACH</v>
          </cell>
          <cell r="D5587" t="str">
            <v>14" GATE VALVE AND VALVE BOX, AS PER PLAN</v>
          </cell>
          <cell r="F5587">
            <v>0</v>
          </cell>
        </row>
        <row r="5588">
          <cell r="A5588" t="str">
            <v>638E08100</v>
          </cell>
          <cell r="C5588" t="str">
            <v>EACH</v>
          </cell>
          <cell r="D5588" t="str">
            <v>12" GATE VALVE AND VALVE BOX</v>
          </cell>
          <cell r="F5588">
            <v>0</v>
          </cell>
        </row>
        <row r="5589">
          <cell r="A5589" t="str">
            <v>638E08101</v>
          </cell>
          <cell r="C5589" t="str">
            <v>EACH</v>
          </cell>
          <cell r="D5589" t="str">
            <v>12" GATE VALVE AND VALVE BOX, AS PER PLAN</v>
          </cell>
          <cell r="F5589">
            <v>0</v>
          </cell>
        </row>
        <row r="5590">
          <cell r="A5590" t="str">
            <v>638E08102</v>
          </cell>
          <cell r="C5590" t="str">
            <v>EACH</v>
          </cell>
          <cell r="D5590" t="str">
            <v>16" GATE VALVE AND VALVE BOX</v>
          </cell>
          <cell r="F5590">
            <v>0</v>
          </cell>
        </row>
        <row r="5591">
          <cell r="A5591" t="str">
            <v>638E08103</v>
          </cell>
          <cell r="C5591" t="str">
            <v>EACH</v>
          </cell>
          <cell r="D5591" t="str">
            <v>16" GATE VALVE AND VALVE BOX, AS PER PLAN</v>
          </cell>
          <cell r="F5591">
            <v>0</v>
          </cell>
        </row>
        <row r="5592">
          <cell r="A5592" t="str">
            <v>638E08104</v>
          </cell>
          <cell r="C5592" t="str">
            <v>EACH</v>
          </cell>
          <cell r="D5592" t="str">
            <v>18" GATE VALVE AND VALVE BOX</v>
          </cell>
          <cell r="F5592">
            <v>0</v>
          </cell>
        </row>
        <row r="5593">
          <cell r="A5593" t="str">
            <v>638E08105</v>
          </cell>
          <cell r="C5593" t="str">
            <v>EACH</v>
          </cell>
          <cell r="D5593" t="str">
            <v>18" GATE VALVE AND VALVE BOX, AS PER PLAN</v>
          </cell>
          <cell r="F5593">
            <v>0</v>
          </cell>
        </row>
        <row r="5594">
          <cell r="A5594" t="str">
            <v>638E08106</v>
          </cell>
          <cell r="C5594" t="str">
            <v>EACH</v>
          </cell>
          <cell r="D5594" t="str">
            <v>20" GATE VALVE AND VALVE BOX</v>
          </cell>
          <cell r="F5594">
            <v>0</v>
          </cell>
        </row>
        <row r="5595">
          <cell r="A5595" t="str">
            <v>638E08107</v>
          </cell>
          <cell r="C5595" t="str">
            <v>EACH</v>
          </cell>
          <cell r="D5595" t="str">
            <v>20" GATE VALVE AND VALVE BOX, AS PER PLAN</v>
          </cell>
          <cell r="F5595">
            <v>0</v>
          </cell>
        </row>
        <row r="5596">
          <cell r="A5596" t="str">
            <v>638E08108</v>
          </cell>
          <cell r="C5596" t="str">
            <v>EACH</v>
          </cell>
          <cell r="D5596" t="str">
            <v>24" GATE VALVE, VALVE AND VALVE BOX</v>
          </cell>
          <cell r="F5596">
            <v>0</v>
          </cell>
        </row>
        <row r="5597">
          <cell r="A5597" t="str">
            <v>638E08109</v>
          </cell>
          <cell r="C5597" t="str">
            <v>EACH</v>
          </cell>
          <cell r="D5597" t="str">
            <v>24" GATE VALVE, VALVE AND VALVE BOX, AS PER PLAN</v>
          </cell>
          <cell r="F5597">
            <v>0</v>
          </cell>
        </row>
        <row r="5598">
          <cell r="A5598" t="str">
            <v>638E08110</v>
          </cell>
          <cell r="C5598" t="str">
            <v>EACH</v>
          </cell>
          <cell r="D5598" t="str">
            <v>36" GATE VALVE AND VALVE BOX</v>
          </cell>
          <cell r="F5598">
            <v>0</v>
          </cell>
        </row>
        <row r="5599">
          <cell r="A5599" t="str">
            <v>638E08120</v>
          </cell>
          <cell r="C5599" t="str">
            <v>EACH</v>
          </cell>
          <cell r="D5599" t="str">
            <v>14" GATE VALVE AND VALVE BOX</v>
          </cell>
          <cell r="F5599">
            <v>0</v>
          </cell>
        </row>
        <row r="5600">
          <cell r="A5600" t="str">
            <v>638E08194</v>
          </cell>
          <cell r="C5600" t="str">
            <v>EACH</v>
          </cell>
          <cell r="D5600" t="str">
            <v>12" BUTTERFLY VALVE AND VALVE BOX</v>
          </cell>
          <cell r="F5600">
            <v>0</v>
          </cell>
        </row>
        <row r="5601">
          <cell r="A5601" t="str">
            <v>638E08195</v>
          </cell>
          <cell r="C5601" t="str">
            <v>EACH</v>
          </cell>
          <cell r="D5601" t="str">
            <v>12" BUTTERFLY VALVE AND VALVE BOX, AS PER PLAN</v>
          </cell>
          <cell r="F5601">
            <v>0</v>
          </cell>
        </row>
        <row r="5602">
          <cell r="A5602" t="str">
            <v>638E08200</v>
          </cell>
          <cell r="C5602" t="str">
            <v>EACH</v>
          </cell>
          <cell r="D5602" t="str">
            <v>16" BUTTERFLY VALVE AND VALVE BOX</v>
          </cell>
          <cell r="F5602">
            <v>0</v>
          </cell>
        </row>
        <row r="5603">
          <cell r="A5603" t="str">
            <v>638E08201</v>
          </cell>
          <cell r="C5603" t="str">
            <v>EACH</v>
          </cell>
          <cell r="D5603" t="str">
            <v>16" BUTTERFLY VALVE AND VALVE BOX, PER PLAN</v>
          </cell>
          <cell r="F5603">
            <v>0</v>
          </cell>
        </row>
        <row r="5604">
          <cell r="A5604" t="str">
            <v>638E08206</v>
          </cell>
          <cell r="C5604" t="str">
            <v>EACH</v>
          </cell>
          <cell r="D5604" t="str">
            <v>20" BUTTERFLY VALVE AND VALVE BOX</v>
          </cell>
          <cell r="F5604">
            <v>0</v>
          </cell>
        </row>
        <row r="5605">
          <cell r="A5605" t="str">
            <v>638E08300</v>
          </cell>
          <cell r="C5605" t="str">
            <v>EACH</v>
          </cell>
          <cell r="D5605" t="str">
            <v>4" INSERTING VALVE AND VALVE BOX</v>
          </cell>
          <cell r="F5605">
            <v>0</v>
          </cell>
        </row>
        <row r="5606">
          <cell r="A5606" t="str">
            <v>638E08400</v>
          </cell>
          <cell r="C5606" t="str">
            <v>EACH</v>
          </cell>
          <cell r="D5606" t="str">
            <v>6" INSERTING VALVE AND VALVE BOX</v>
          </cell>
          <cell r="F5606">
            <v>0</v>
          </cell>
        </row>
        <row r="5607">
          <cell r="A5607" t="str">
            <v>638E08500</v>
          </cell>
          <cell r="C5607" t="str">
            <v>EACH</v>
          </cell>
          <cell r="D5607" t="str">
            <v>8" INSERTING VALVE AND VALVE BOX</v>
          </cell>
          <cell r="F5607">
            <v>0</v>
          </cell>
        </row>
        <row r="5608">
          <cell r="A5608" t="str">
            <v>638E08501</v>
          </cell>
          <cell r="C5608" t="str">
            <v>EACH</v>
          </cell>
          <cell r="D5608" t="str">
            <v>8" INSERTING VALVE AND VALVE BOX, AS PER PLAN</v>
          </cell>
          <cell r="F5608">
            <v>0</v>
          </cell>
        </row>
        <row r="5609">
          <cell r="A5609" t="str">
            <v>638E08600</v>
          </cell>
          <cell r="C5609" t="str">
            <v>EACH</v>
          </cell>
          <cell r="D5609" t="str">
            <v>10" INSERTING VALVE AND VALVE BOX</v>
          </cell>
          <cell r="F5609">
            <v>0</v>
          </cell>
        </row>
        <row r="5610">
          <cell r="A5610" t="str">
            <v>638E08601</v>
          </cell>
          <cell r="C5610" t="str">
            <v>EACH</v>
          </cell>
          <cell r="D5610" t="str">
            <v>10" INSERTING VALVE AND VALVE BOX, AS PER PLAN</v>
          </cell>
          <cell r="F5610">
            <v>0</v>
          </cell>
        </row>
        <row r="5611">
          <cell r="A5611" t="str">
            <v>638E08620</v>
          </cell>
          <cell r="C5611" t="str">
            <v>EACH</v>
          </cell>
          <cell r="D5611" t="str">
            <v>12" INSERTING VALVE AND VALVE BOX</v>
          </cell>
          <cell r="F5611">
            <v>0</v>
          </cell>
        </row>
        <row r="5612">
          <cell r="A5612" t="str">
            <v>638E08621</v>
          </cell>
          <cell r="C5612" t="str">
            <v>EACH</v>
          </cell>
          <cell r="D5612" t="str">
            <v>12" INSERTING VALVE AND VALVE BOX, AS PER PLAN</v>
          </cell>
          <cell r="F5612">
            <v>0</v>
          </cell>
        </row>
        <row r="5613">
          <cell r="A5613" t="str">
            <v>638E08650</v>
          </cell>
          <cell r="C5613" t="str">
            <v>EACH</v>
          </cell>
          <cell r="D5613" t="str">
            <v>16" INSERTING VALVE AND VALVE BOX</v>
          </cell>
          <cell r="F5613">
            <v>0</v>
          </cell>
        </row>
        <row r="5614">
          <cell r="A5614" t="str">
            <v>638E08660</v>
          </cell>
          <cell r="C5614" t="str">
            <v>EACH</v>
          </cell>
          <cell r="D5614" t="str">
            <v>18" INSERTING VALVE AND VALVE BOX</v>
          </cell>
          <cell r="F5614">
            <v>0</v>
          </cell>
        </row>
        <row r="5615">
          <cell r="A5615" t="str">
            <v>638E08700</v>
          </cell>
          <cell r="C5615" t="str">
            <v>EACH</v>
          </cell>
          <cell r="D5615" t="str">
            <v>20" INSERTING VALVE AND VALVE BOX</v>
          </cell>
          <cell r="F5615">
            <v>0</v>
          </cell>
        </row>
        <row r="5616">
          <cell r="A5616" t="str">
            <v>638E08702</v>
          </cell>
          <cell r="C5616" t="str">
            <v>EACH</v>
          </cell>
          <cell r="D5616" t="str">
            <v>4" CUTTING-IN SLEEVE</v>
          </cell>
          <cell r="F5616">
            <v>0</v>
          </cell>
        </row>
        <row r="5617">
          <cell r="A5617" t="str">
            <v>638E08704</v>
          </cell>
          <cell r="C5617" t="str">
            <v>EACH</v>
          </cell>
          <cell r="D5617" t="str">
            <v>6" CUTTING-IN SLEEVE</v>
          </cell>
          <cell r="F5617">
            <v>0</v>
          </cell>
        </row>
        <row r="5618">
          <cell r="A5618" t="str">
            <v>638E08706</v>
          </cell>
          <cell r="C5618" t="str">
            <v>EACH</v>
          </cell>
          <cell r="D5618" t="str">
            <v>8" CUTTING-IN SLEEVE</v>
          </cell>
          <cell r="F5618">
            <v>0</v>
          </cell>
        </row>
        <row r="5619">
          <cell r="A5619" t="str">
            <v>638E08707</v>
          </cell>
          <cell r="C5619" t="str">
            <v>EACH</v>
          </cell>
          <cell r="D5619" t="str">
            <v>8" CUTTING-IN SLEEVE, AS PER PLAN</v>
          </cell>
          <cell r="F5619">
            <v>0</v>
          </cell>
        </row>
        <row r="5620">
          <cell r="A5620" t="str">
            <v>638E08708</v>
          </cell>
          <cell r="C5620" t="str">
            <v>EACH</v>
          </cell>
          <cell r="D5620" t="str">
            <v>10" CUTTING-IN SLEEVE</v>
          </cell>
          <cell r="F5620">
            <v>0</v>
          </cell>
        </row>
        <row r="5621">
          <cell r="A5621" t="str">
            <v>638E08710</v>
          </cell>
          <cell r="C5621" t="str">
            <v>EACH</v>
          </cell>
          <cell r="D5621" t="str">
            <v>12" CUTTING-IN SLEEVE</v>
          </cell>
          <cell r="F5621">
            <v>0</v>
          </cell>
        </row>
        <row r="5622">
          <cell r="A5622" t="str">
            <v>638E08711</v>
          </cell>
          <cell r="C5622" t="str">
            <v>EACH</v>
          </cell>
          <cell r="D5622" t="str">
            <v>12" CUTTING-IN SLEEVE, AS PER PLAN</v>
          </cell>
          <cell r="F5622">
            <v>0</v>
          </cell>
        </row>
        <row r="5623">
          <cell r="A5623" t="str">
            <v>638E08712</v>
          </cell>
          <cell r="C5623" t="str">
            <v>EACH</v>
          </cell>
          <cell r="D5623" t="str">
            <v>16" CUTTING-IN SLEEVE</v>
          </cell>
          <cell r="F5623">
            <v>0</v>
          </cell>
        </row>
        <row r="5624">
          <cell r="A5624" t="str">
            <v>638E08720</v>
          </cell>
          <cell r="C5624" t="str">
            <v>EACH</v>
          </cell>
          <cell r="D5624" t="str">
            <v>24" CUTTING-IN SLEEVE</v>
          </cell>
          <cell r="F5624">
            <v>0</v>
          </cell>
        </row>
        <row r="5625">
          <cell r="A5625" t="str">
            <v>638E08790</v>
          </cell>
          <cell r="C5625" t="str">
            <v>EACH</v>
          </cell>
          <cell r="D5625" t="str">
            <v>2" CUTTING-IN SLEEVE, VALVE AND VALVE BOX</v>
          </cell>
          <cell r="F5625">
            <v>0</v>
          </cell>
        </row>
        <row r="5626">
          <cell r="A5626" t="str">
            <v>638E08800</v>
          </cell>
          <cell r="C5626" t="str">
            <v>EACH</v>
          </cell>
          <cell r="D5626" t="str">
            <v>4" CUTTING-IN SLEEVE, VALVE AND VALVE BOX</v>
          </cell>
          <cell r="F5626">
            <v>0</v>
          </cell>
        </row>
        <row r="5627">
          <cell r="A5627" t="str">
            <v>638E08801</v>
          </cell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</row>
        <row r="5628">
          <cell r="A5628" t="str">
            <v>638E08900</v>
          </cell>
          <cell r="C5628" t="str">
            <v>EACH</v>
          </cell>
          <cell r="D5628" t="str">
            <v>6" CUTTING-IN SLEEVE, VALVE AND VALVE BOX</v>
          </cell>
          <cell r="F5628">
            <v>0</v>
          </cell>
        </row>
        <row r="5629">
          <cell r="A5629" t="str">
            <v>638E08901</v>
          </cell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</row>
        <row r="5630">
          <cell r="A5630" t="str">
            <v>638E09000</v>
          </cell>
          <cell r="C5630" t="str">
            <v>EACH</v>
          </cell>
          <cell r="D5630" t="str">
            <v>8" CUTTING-IN SLEEVE, VALVE AND VALVE BOX</v>
          </cell>
          <cell r="F5630">
            <v>0</v>
          </cell>
        </row>
        <row r="5631">
          <cell r="A5631" t="str">
            <v>638E09001</v>
          </cell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</row>
        <row r="5632">
          <cell r="A5632" t="str">
            <v>638E09100</v>
          </cell>
          <cell r="C5632" t="str">
            <v>EACH</v>
          </cell>
          <cell r="D5632" t="str">
            <v>10" CUTTING-IN SLEEVE, VALVE AND VALVE BOX</v>
          </cell>
          <cell r="F5632">
            <v>0</v>
          </cell>
        </row>
        <row r="5633">
          <cell r="A5633" t="str">
            <v>638E09200</v>
          </cell>
          <cell r="C5633" t="str">
            <v>EACH</v>
          </cell>
          <cell r="D5633" t="str">
            <v>12" CUTTING-IN SLEEVE, VALVE AND VALVE BOX</v>
          </cell>
          <cell r="F5633">
            <v>0</v>
          </cell>
        </row>
        <row r="5634">
          <cell r="A5634" t="str">
            <v>638E09201</v>
          </cell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</row>
        <row r="5635">
          <cell r="A5635" t="str">
            <v>638E09208</v>
          </cell>
          <cell r="C5635" t="str">
            <v>EACH</v>
          </cell>
          <cell r="D5635" t="str">
            <v>16" CUTTING-IN SLEEVE, VALVE AND VALVE BOX</v>
          </cell>
          <cell r="F5635">
            <v>0</v>
          </cell>
        </row>
        <row r="5636">
          <cell r="A5636" t="str">
            <v>638E09212</v>
          </cell>
          <cell r="C5636" t="str">
            <v>EACH</v>
          </cell>
          <cell r="D5636" t="str">
            <v>20" CUTTING-IN SLEEVE, VALVE AND VALVE BOX</v>
          </cell>
          <cell r="F5636">
            <v>0</v>
          </cell>
        </row>
        <row r="5637">
          <cell r="A5637" t="str">
            <v>638E09290</v>
          </cell>
          <cell r="C5637" t="str">
            <v>EACH</v>
          </cell>
          <cell r="D5637" t="str">
            <v>4" X 4" TAPPING SLEEVE, VALVE AND VALVE BOX</v>
          </cell>
          <cell r="F5637">
            <v>0</v>
          </cell>
        </row>
        <row r="5638">
          <cell r="A5638" t="str">
            <v>638E09291</v>
          </cell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</row>
        <row r="5639">
          <cell r="A5639" t="str">
            <v>638E09300</v>
          </cell>
          <cell r="C5639" t="str">
            <v>EACH</v>
          </cell>
          <cell r="D5639" t="str">
            <v>6" X 6" TAPPING SLEEVE, VALVE AND VALVE BOX</v>
          </cell>
          <cell r="F5639">
            <v>0</v>
          </cell>
        </row>
        <row r="5640">
          <cell r="A5640" t="str">
            <v>638E09301</v>
          </cell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</row>
        <row r="5641">
          <cell r="A5641" t="str">
            <v>638E09390</v>
          </cell>
          <cell r="C5641" t="str">
            <v>EACH</v>
          </cell>
          <cell r="D5641" t="str">
            <v>8" X 6" TAPPING SLEEVE, VALVE AND VALVE BOX</v>
          </cell>
          <cell r="F5641">
            <v>0</v>
          </cell>
        </row>
        <row r="5642">
          <cell r="A5642" t="str">
            <v>638E09391</v>
          </cell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</row>
        <row r="5643">
          <cell r="A5643" t="str">
            <v>638E09400</v>
          </cell>
          <cell r="C5643" t="str">
            <v>EACH</v>
          </cell>
          <cell r="D5643" t="str">
            <v>8" X 8" TAPPING SLEEVE, VALVE AND VALVE BOX</v>
          </cell>
          <cell r="F5643">
            <v>0</v>
          </cell>
        </row>
        <row r="5644">
          <cell r="A5644" t="str">
            <v>638E09401</v>
          </cell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</row>
        <row r="5645">
          <cell r="A5645" t="str">
            <v>638E09500</v>
          </cell>
          <cell r="C5645" t="str">
            <v>EACH</v>
          </cell>
          <cell r="D5645" t="str">
            <v>10" X 4" TAPPING SLEEVE, VALVE AND VALVE BOX</v>
          </cell>
          <cell r="F5645">
            <v>0</v>
          </cell>
        </row>
        <row r="5646">
          <cell r="A5646" t="str">
            <v>638E09508</v>
          </cell>
          <cell r="C5646" t="str">
            <v>EACH</v>
          </cell>
          <cell r="D5646" t="str">
            <v>10" X 6" TAPPING SLEEVE, VALVE AND VALVE BOX</v>
          </cell>
          <cell r="F5646">
            <v>0</v>
          </cell>
        </row>
        <row r="5647">
          <cell r="A5647" t="str">
            <v>638E09509</v>
          </cell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</row>
        <row r="5648">
          <cell r="A5648" t="str">
            <v>638E09510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</row>
        <row r="5649">
          <cell r="A5649" t="str">
            <v>638E09511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</row>
        <row r="5650">
          <cell r="A5650" t="str">
            <v>638E09520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</row>
        <row r="5651">
          <cell r="A5651" t="str">
            <v>638E09521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</row>
        <row r="5652">
          <cell r="A5652" t="str">
            <v>638E09600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</row>
        <row r="5653">
          <cell r="A5653" t="str">
            <v>638E09700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</row>
        <row r="5654">
          <cell r="A5654" t="str">
            <v>638E09701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</row>
        <row r="5655">
          <cell r="A5655" t="str">
            <v>638E09710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</row>
        <row r="5656">
          <cell r="A5656" t="str">
            <v>638E09711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</row>
        <row r="5657">
          <cell r="A5657" t="str">
            <v>638E09714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</row>
        <row r="5658">
          <cell r="A5658" t="str">
            <v>638E09800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</row>
        <row r="5659">
          <cell r="A5659" t="str">
            <v>638E09801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</row>
        <row r="5660">
          <cell r="A5660" t="str">
            <v>638E09808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</row>
        <row r="5661">
          <cell r="A5661" t="str">
            <v>638E09810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</row>
        <row r="5662">
          <cell r="A5662" t="str">
            <v>638E09890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</row>
        <row r="5663">
          <cell r="A5663" t="str">
            <v>638E09894</v>
          </cell>
          <cell r="B5663" t="str">
            <v>Y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638E09895</v>
          </cell>
          <cell r="B5664" t="str">
            <v>Y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638E09900</v>
          </cell>
          <cell r="B5665" t="str">
            <v>Y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638E09908</v>
          </cell>
          <cell r="B5666" t="str">
            <v>Y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638E09909</v>
          </cell>
          <cell r="B5667" t="str">
            <v>Y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638E09910</v>
          </cell>
          <cell r="B5668" t="str">
            <v>Y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638E09920</v>
          </cell>
          <cell r="B5669" t="str">
            <v>Y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638E10000</v>
          </cell>
          <cell r="B5670" t="str">
            <v>Y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638E10010</v>
          </cell>
          <cell r="B5671" t="str">
            <v>Y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638E10011</v>
          </cell>
          <cell r="B5672" t="str">
            <v>Y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638E10100</v>
          </cell>
          <cell r="B5673" t="str">
            <v>Y</v>
          </cell>
          <cell r="C5673" t="str">
            <v>EACH</v>
          </cell>
          <cell r="D5673" t="str">
            <v>4" FIRE HYDRANT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638E10101</v>
          </cell>
          <cell r="B5674" t="str">
            <v>Y</v>
          </cell>
          <cell r="C5674" t="str">
            <v>EACH</v>
          </cell>
          <cell r="D5674" t="str">
            <v>4" FIRE HYDRANT, AS PER PLAN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638E10200</v>
          </cell>
          <cell r="B5675" t="str">
            <v>Y</v>
          </cell>
          <cell r="C5675" t="str">
            <v>EACH</v>
          </cell>
          <cell r="D5675" t="str">
            <v>6" FIRE HYDRANT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638E10201</v>
          </cell>
          <cell r="B5676" t="str">
            <v>Y</v>
          </cell>
          <cell r="C5676" t="str">
            <v>EACH</v>
          </cell>
          <cell r="D5676" t="str">
            <v>6" FIRE HYDRANT, AS PER PLAN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638E10300</v>
          </cell>
          <cell r="B5677" t="str">
            <v>Y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638E10301</v>
          </cell>
          <cell r="B5678" t="str">
            <v>Y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638E10400</v>
          </cell>
          <cell r="B5679" t="str">
            <v>Y</v>
          </cell>
          <cell r="C5679" t="str">
            <v>EACH</v>
          </cell>
          <cell r="D5679" t="str">
            <v>FIRE HYDRANT ADJUSTED TO GRADE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638E10401</v>
          </cell>
          <cell r="B5680" t="str">
            <v>Y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638E10480</v>
          </cell>
          <cell r="B5681" t="str">
            <v>Y</v>
          </cell>
          <cell r="C5681" t="str">
            <v>EACH</v>
          </cell>
          <cell r="D5681" t="str">
            <v>FIRE HYDRANT REMOVED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638E10481</v>
          </cell>
          <cell r="B5682" t="str">
            <v>Y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638E10500</v>
          </cell>
          <cell r="B5683" t="str">
            <v>Y</v>
          </cell>
          <cell r="C5683" t="str">
            <v>EACH</v>
          </cell>
          <cell r="D5683" t="str">
            <v>FIRE HYDRANT REMOVED AND RESET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638E10501</v>
          </cell>
          <cell r="B5684" t="str">
            <v>Y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638E10600</v>
          </cell>
          <cell r="B5685" t="str">
            <v>Y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638E10601</v>
          </cell>
          <cell r="B5686" t="str">
            <v>Y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638E10700</v>
          </cell>
          <cell r="B5687" t="str">
            <v>Y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638E10701</v>
          </cell>
          <cell r="B5688" t="str">
            <v>Y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638E10800</v>
          </cell>
          <cell r="B5689" t="str">
            <v>Y</v>
          </cell>
          <cell r="C5689" t="str">
            <v>EACH</v>
          </cell>
          <cell r="D5689" t="str">
            <v>VALVE BOX ADJUSTED TO GRADE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638E10801</v>
          </cell>
          <cell r="B5690" t="str">
            <v>Y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638E10900</v>
          </cell>
          <cell r="B5691" t="str">
            <v>Y</v>
          </cell>
          <cell r="C5691" t="str">
            <v>EACH</v>
          </cell>
          <cell r="D5691" t="str">
            <v>SERVICE BOX ADJUSTED TO GRADE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638E10901</v>
          </cell>
          <cell r="B5692" t="str">
            <v>Y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638E11100</v>
          </cell>
          <cell r="B5693" t="str">
            <v>Y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638E11101</v>
          </cell>
          <cell r="B5694" t="str">
            <v>Y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638E11102</v>
          </cell>
          <cell r="B5695" t="str">
            <v>Y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638E11103</v>
          </cell>
          <cell r="B5696" t="str">
            <v>Y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638E11200</v>
          </cell>
          <cell r="B5697" t="str">
            <v>Y</v>
          </cell>
          <cell r="C5697" t="str">
            <v>EACH</v>
          </cell>
          <cell r="D5697" t="str">
            <v>METER, SETTING, STOP AND CHAMBER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638E11201</v>
          </cell>
          <cell r="B5698" t="str">
            <v>Y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638E11296</v>
          </cell>
          <cell r="B5699" t="str">
            <v>Y</v>
          </cell>
          <cell r="C5699" t="str">
            <v>EACH</v>
          </cell>
          <cell r="D5699" t="str">
            <v>3/4" AIR RELEASE VALVE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638E11297</v>
          </cell>
          <cell r="B5700" t="str">
            <v>Y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638E11300</v>
          </cell>
          <cell r="B5701" t="str">
            <v>Y</v>
          </cell>
          <cell r="C5701" t="str">
            <v>EACH</v>
          </cell>
          <cell r="D5701" t="str">
            <v>1" AIR RELEASE VALVE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638E11301</v>
          </cell>
          <cell r="B5702" t="str">
            <v>Y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638E11310</v>
          </cell>
          <cell r="B5703" t="str">
            <v>Y</v>
          </cell>
          <cell r="C5703" t="str">
            <v>EACH</v>
          </cell>
          <cell r="D5703" t="str">
            <v>2" AIR RELEASE VALVE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638E11500</v>
          </cell>
          <cell r="B5704" t="str">
            <v>Y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</row>
        <row r="6214">
          <cell r="A6214" t="str">
            <v>642E00720</v>
          </cell>
          <cell r="C6214" t="str">
            <v>FT</v>
          </cell>
          <cell r="D6214" t="str">
            <v>CHEVRON MARKING, TYPE 1</v>
          </cell>
          <cell r="F6214">
            <v>0</v>
          </cell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>
            <v>1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>
            <v>1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>
            <v>1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>
            <v>1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>
            <v>1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</row>
        <row r="6267">
          <cell r="A6267" t="str">
            <v>642E01522</v>
          </cell>
          <cell r="C6267" t="str">
            <v>FT</v>
          </cell>
          <cell r="D6267" t="str">
            <v>DOTTED LINE, 8", TYPE 1</v>
          </cell>
          <cell r="F6267">
            <v>0</v>
          </cell>
        </row>
        <row r="6268">
          <cell r="A6268" t="str">
            <v>642E01523</v>
          </cell>
          <cell r="C6268" t="str">
            <v>FT</v>
          </cell>
          <cell r="D6268" t="str">
            <v>DOTTED LINE, 8", TYPE 1, AS PER PLAN</v>
          </cell>
          <cell r="F6268">
            <v>0</v>
          </cell>
          <cell r="G6268">
            <v>1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>
            <v>1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>
            <v>1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>
            <v>1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>
            <v>1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</row>
        <row r="6281">
          <cell r="A6281" t="str">
            <v>642E20000</v>
          </cell>
          <cell r="C6281" t="str">
            <v>LS</v>
          </cell>
          <cell r="D6281" t="str">
            <v>TWO-WAY RADIO EQUIPMENT</v>
          </cell>
          <cell r="F6281">
            <v>0</v>
          </cell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</row>
        <row r="6313">
          <cell r="A6313" t="str">
            <v>643E00500</v>
          </cell>
          <cell r="C6313" t="str">
            <v>FT</v>
          </cell>
          <cell r="D6313" t="str">
            <v>STOP LINE</v>
          </cell>
          <cell r="F6313">
            <v>0</v>
          </cell>
        </row>
        <row r="6314">
          <cell r="A6314" t="str">
            <v>643E00501</v>
          </cell>
          <cell r="C6314" t="str">
            <v>FT</v>
          </cell>
          <cell r="D6314" t="str">
            <v>STOP LINE, AS PER PLAN</v>
          </cell>
          <cell r="F6314">
            <v>0</v>
          </cell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>
            <v>1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>
            <v>1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>
            <v>1</v>
          </cell>
        </row>
        <row r="6323">
          <cell r="A6323" t="str">
            <v>643E00800</v>
          </cell>
          <cell r="C6323" t="str">
            <v>FT</v>
          </cell>
          <cell r="D6323" t="str">
            <v>CURB MARKING</v>
          </cell>
          <cell r="F6323">
            <v>0</v>
          </cell>
        </row>
        <row r="6324">
          <cell r="A6324" t="str">
            <v>643E00801</v>
          </cell>
          <cell r="C6324" t="str">
            <v>FT</v>
          </cell>
          <cell r="D6324" t="str">
            <v>CURB MARKING, AS PER PLAN</v>
          </cell>
          <cell r="F6324">
            <v>0</v>
          </cell>
        </row>
        <row r="6325">
          <cell r="A6325" t="str">
            <v>643E00900</v>
          </cell>
          <cell r="C6325" t="str">
            <v>SF</v>
          </cell>
          <cell r="D6325" t="str">
            <v>ISLAND MARKING</v>
          </cell>
          <cell r="F6325">
            <v>0</v>
          </cell>
        </row>
        <row r="6326">
          <cell r="A6326" t="str">
            <v>643E00901</v>
          </cell>
          <cell r="C6326" t="str">
            <v>SF</v>
          </cell>
          <cell r="D6326" t="str">
            <v>ISLAND MARKING, AS PER PLAN</v>
          </cell>
          <cell r="F6326">
            <v>0</v>
          </cell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>
            <v>1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>
            <v>1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>
            <v>1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</row>
        <row r="6350">
          <cell r="A6350" t="str">
            <v>643E01600</v>
          </cell>
          <cell r="C6350" t="str">
            <v>EACH</v>
          </cell>
          <cell r="D6350" t="str">
            <v>HANDICAP SYMBOL MARKING</v>
          </cell>
          <cell r="F6350">
            <v>0</v>
          </cell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</row>
        <row r="6374">
          <cell r="A6374" t="str">
            <v>644E00301</v>
          </cell>
          <cell r="C6374" t="str">
            <v>MILE</v>
          </cell>
          <cell r="D6374" t="str">
            <v>CENTER LINE, AS PER PLAN</v>
          </cell>
          <cell r="F6374">
            <v>0</v>
          </cell>
        </row>
        <row r="6375">
          <cell r="A6375" t="str">
            <v>644E00400</v>
          </cell>
          <cell r="C6375" t="str">
            <v>FT</v>
          </cell>
          <cell r="D6375" t="str">
            <v>CHANNELIZING LINE, 8"</v>
          </cell>
          <cell r="F6375">
            <v>0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</row>
        <row r="6384">
          <cell r="A6384" t="str">
            <v>644E00631</v>
          </cell>
          <cell r="C6384" t="str">
            <v>FT</v>
          </cell>
          <cell r="D6384" t="str">
            <v>CROSSWALK LINE, 24", AS PER PLAN</v>
          </cell>
          <cell r="F6384">
            <v>0</v>
          </cell>
        </row>
        <row r="6385">
          <cell r="A6385" t="str">
            <v>644E00700</v>
          </cell>
          <cell r="C6385" t="str">
            <v>FT</v>
          </cell>
          <cell r="D6385" t="str">
            <v>TRANSVERSE/DIAGONAL LINE</v>
          </cell>
          <cell r="F6385">
            <v>0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>
            <v>1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>
            <v>1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>
            <v>1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>
            <v>1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>
            <v>1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>
            <v>1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>
            <v>1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>
            <v>1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</row>
        <row r="6515">
          <cell r="A6515" t="str">
            <v>645E01002</v>
          </cell>
          <cell r="C6515" t="str">
            <v>EACH</v>
          </cell>
          <cell r="D6515" t="str">
            <v>RAILROAD SYMBOL MARKING, TYPE A2</v>
          </cell>
          <cell r="F6515">
            <v>0</v>
          </cell>
        </row>
        <row r="6516">
          <cell r="A6516" t="str">
            <v>645E01004</v>
          </cell>
          <cell r="C6516" t="str">
            <v>EACH</v>
          </cell>
          <cell r="D6516" t="str">
            <v>RAILROAD SYMBOL MARKING, TYPE B</v>
          </cell>
          <cell r="F6516">
            <v>0</v>
          </cell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>
            <v>1</v>
          </cell>
        </row>
        <row r="6568">
          <cell r="A6568" t="str">
            <v>645E01516</v>
          </cell>
          <cell r="C6568" t="str">
            <v>FT</v>
          </cell>
          <cell r="D6568" t="str">
            <v>DOTTED LINE, 6", TYPE C</v>
          </cell>
          <cell r="F6568">
            <v>0</v>
          </cell>
          <cell r="G6568">
            <v>1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>
            <v>1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</row>
        <row r="6578">
          <cell r="A6578" t="str">
            <v>645E01610</v>
          </cell>
          <cell r="C6578" t="str">
            <v>EACH</v>
          </cell>
          <cell r="D6578" t="str">
            <v>HANDICAP SYMBOL MARKING, TYPE A3</v>
          </cell>
          <cell r="F6578">
            <v>0</v>
          </cell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>
            <v>1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>
            <v>1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>
            <v>1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</row>
        <row r="6608">
          <cell r="A6608" t="str">
            <v>645E60020</v>
          </cell>
          <cell r="C6608" t="str">
            <v>SF</v>
          </cell>
          <cell r="D6608" t="str">
            <v>GREEN COLORED PAVEMENT FOR BIKE LANES, TYPE A3</v>
          </cell>
          <cell r="F6608">
            <v>0</v>
          </cell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>
            <v>1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>
            <v>1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>
            <v>1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>
            <v>1</v>
          </cell>
        </row>
        <row r="6660">
          <cell r="A6660" t="str">
            <v>646E20401</v>
          </cell>
          <cell r="C6660" t="str">
            <v>EACH</v>
          </cell>
          <cell r="D6660" t="str">
            <v>WORD ON PAVEMENT, 72", AS PER PLAN</v>
          </cell>
          <cell r="F6660">
            <v>0</v>
          </cell>
          <cell r="G6660">
            <v>1</v>
          </cell>
        </row>
        <row r="6661">
          <cell r="A6661" t="str">
            <v>646E20410</v>
          </cell>
          <cell r="C6661" t="str">
            <v>EACH</v>
          </cell>
          <cell r="D6661" t="str">
            <v>WORD ON PAVEMENT, 96"</v>
          </cell>
          <cell r="F6661">
            <v>0</v>
          </cell>
          <cell r="G6661">
            <v>1</v>
          </cell>
        </row>
        <row r="6662">
          <cell r="A6662" t="str">
            <v>646E20411</v>
          </cell>
          <cell r="C6662" t="str">
            <v>EACH</v>
          </cell>
          <cell r="D6662" t="str">
            <v>WORD ON PAVEMENT, 96", AS PER PLAN</v>
          </cell>
          <cell r="F6662">
            <v>0</v>
          </cell>
        </row>
        <row r="6663">
          <cell r="A6663" t="str">
            <v>646E20500</v>
          </cell>
          <cell r="C6663" t="str">
            <v>FT</v>
          </cell>
          <cell r="D6663" t="str">
            <v>DOTTED LINE</v>
          </cell>
          <cell r="F6663">
            <v>0</v>
          </cell>
        </row>
        <row r="6664">
          <cell r="A6664" t="str">
            <v>646E20501</v>
          </cell>
          <cell r="C6664" t="str">
            <v>FT</v>
          </cell>
          <cell r="D6664" t="str">
            <v>DOTTED LINE, AS PER PLAN</v>
          </cell>
          <cell r="F6664">
            <v>0</v>
          </cell>
        </row>
        <row r="6665">
          <cell r="A6665" t="str">
            <v>646E20502</v>
          </cell>
          <cell r="C6665" t="str">
            <v>FT</v>
          </cell>
          <cell r="D6665" t="str">
            <v>DOTTED LINE, 4"</v>
          </cell>
          <cell r="F6665">
            <v>0</v>
          </cell>
        </row>
        <row r="6666">
          <cell r="A6666" t="str">
            <v>646E20504</v>
          </cell>
          <cell r="C6666" t="str">
            <v>FT</v>
          </cell>
          <cell r="D6666" t="str">
            <v>DOTTED LINE, 6"</v>
          </cell>
          <cell r="F6666">
            <v>0</v>
          </cell>
        </row>
        <row r="6667">
          <cell r="A6667" t="str">
            <v>646E20506</v>
          </cell>
          <cell r="C6667" t="str">
            <v>FT</v>
          </cell>
          <cell r="D6667" t="str">
            <v>DOTTED LINE, 8"</v>
          </cell>
          <cell r="F6667">
            <v>0</v>
          </cell>
        </row>
        <row r="6668">
          <cell r="A6668" t="str">
            <v>646E20510</v>
          </cell>
          <cell r="C6668" t="str">
            <v>FT</v>
          </cell>
          <cell r="D6668" t="str">
            <v>DOTTED LINE, 12"</v>
          </cell>
          <cell r="F6668">
            <v>0</v>
          </cell>
        </row>
        <row r="6669">
          <cell r="A6669" t="str">
            <v>646E20520</v>
          </cell>
          <cell r="C6669" t="str">
            <v>FT</v>
          </cell>
          <cell r="D6669" t="str">
            <v>DOTTED LINE, 24"</v>
          </cell>
          <cell r="F6669">
            <v>0</v>
          </cell>
        </row>
        <row r="6670">
          <cell r="A6670" t="str">
            <v>646E20600</v>
          </cell>
          <cell r="C6670" t="str">
            <v>EACH</v>
          </cell>
          <cell r="D6670" t="str">
            <v>BIKE LANE SYMBOL MARKING</v>
          </cell>
          <cell r="F6670">
            <v>0</v>
          </cell>
        </row>
        <row r="6671">
          <cell r="A6671" t="str">
            <v>646E20650</v>
          </cell>
          <cell r="C6671" t="str">
            <v>EACH</v>
          </cell>
          <cell r="D6671" t="str">
            <v>SHARED LANE MARKING</v>
          </cell>
          <cell r="F6671">
            <v>0</v>
          </cell>
        </row>
        <row r="6672">
          <cell r="A6672" t="str">
            <v>646E20710</v>
          </cell>
          <cell r="C6672" t="str">
            <v>EACH</v>
          </cell>
          <cell r="D6672" t="str">
            <v>SPEED MEASUREMENT MARKING</v>
          </cell>
          <cell r="F6672">
            <v>0</v>
          </cell>
        </row>
        <row r="6673">
          <cell r="A6673" t="str">
            <v>646E20711</v>
          </cell>
          <cell r="C6673" t="str">
            <v>EACH</v>
          </cell>
          <cell r="D6673" t="str">
            <v>SPEED MEASUREMENT MARKING, AS PER PLAN</v>
          </cell>
          <cell r="F6673">
            <v>0</v>
          </cell>
        </row>
        <row r="6674">
          <cell r="A6674" t="str">
            <v>646E20800</v>
          </cell>
          <cell r="C6674" t="str">
            <v>FT</v>
          </cell>
          <cell r="D6674" t="str">
            <v>YIELD LINE</v>
          </cell>
          <cell r="F6674">
            <v>0</v>
          </cell>
        </row>
        <row r="6675">
          <cell r="A6675" t="str">
            <v>646E50000</v>
          </cell>
          <cell r="C6675" t="str">
            <v>EACH</v>
          </cell>
          <cell r="D6675" t="str">
            <v>REMOVAL OF PAVEMENT MARKING</v>
          </cell>
          <cell r="F6675">
            <v>0</v>
          </cell>
        </row>
        <row r="6676">
          <cell r="A6676" t="str">
            <v>646E50100</v>
          </cell>
          <cell r="C6676" t="str">
            <v>FT</v>
          </cell>
          <cell r="D6676" t="str">
            <v>REMOVAL OF PAVEMENT MARKING</v>
          </cell>
          <cell r="F6676">
            <v>0</v>
          </cell>
        </row>
        <row r="6677">
          <cell r="A6677" t="str">
            <v>646E50101</v>
          </cell>
          <cell r="C6677" t="str">
            <v>FT</v>
          </cell>
          <cell r="D6677" t="str">
            <v>REMOVAL OF PAVEMENT MARKING, AS PER PLAN</v>
          </cell>
          <cell r="F6677">
            <v>0</v>
          </cell>
        </row>
        <row r="6678">
          <cell r="A6678" t="str">
            <v>646E50200</v>
          </cell>
          <cell r="C6678" t="str">
            <v>SF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646E50300</v>
          </cell>
          <cell r="C6679" t="str">
            <v>MILE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646E50301</v>
          </cell>
          <cell r="C6680" t="str">
            <v>MILE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646E60000</v>
          </cell>
          <cell r="C6681" t="str">
            <v>LS</v>
          </cell>
          <cell r="D6681" t="str">
            <v>TWO-WAY RADIO EQUIPMENT</v>
          </cell>
          <cell r="F6681">
            <v>0</v>
          </cell>
        </row>
        <row r="6682">
          <cell r="A6682" t="str">
            <v>646E60001</v>
          </cell>
          <cell r="C6682" t="str">
            <v>LS</v>
          </cell>
          <cell r="D6682" t="str">
            <v>TWO-WAY RADIO EQUIPMENT, AS PER PLAN</v>
          </cell>
          <cell r="F6682">
            <v>0</v>
          </cell>
        </row>
        <row r="6683">
          <cell r="A6683" t="str">
            <v>646E60100</v>
          </cell>
          <cell r="C6683" t="str">
            <v>SF</v>
          </cell>
          <cell r="D6683" t="str">
            <v>GREEN COLORED PAVEMENT FOR BIKE LANES</v>
          </cell>
          <cell r="F6683">
            <v>0</v>
          </cell>
        </row>
        <row r="6684">
          <cell r="A6684" t="str">
            <v>646E90000</v>
          </cell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C6687" t="str">
            <v>FT</v>
          </cell>
          <cell r="D6687" t="str">
            <v>CHANNELIZING LINE, 8", TYPE A90</v>
          </cell>
          <cell r="F6687">
            <v>0</v>
          </cell>
        </row>
        <row r="6688">
          <cell r="A6688" t="str">
            <v>647E18002</v>
          </cell>
          <cell r="C6688" t="str">
            <v>FT</v>
          </cell>
          <cell r="D6688" t="str">
            <v>CHANNELIZING LINE, 8", TYPE A125</v>
          </cell>
          <cell r="F6688">
            <v>0</v>
          </cell>
        </row>
        <row r="6689">
          <cell r="A6689" t="str">
            <v>647E18004</v>
          </cell>
          <cell r="C6689" t="str">
            <v>FT</v>
          </cell>
          <cell r="D6689" t="str">
            <v>CHANNELIZING LINE, 12", TYPE A90</v>
          </cell>
          <cell r="F6689">
            <v>0</v>
          </cell>
        </row>
        <row r="6690">
          <cell r="A6690" t="str">
            <v>647E18006</v>
          </cell>
          <cell r="C6690" t="str">
            <v>FT</v>
          </cell>
          <cell r="D6690" t="str">
            <v>CHANNELIZING LINE, 12", TYPE A125</v>
          </cell>
          <cell r="F6690">
            <v>0</v>
          </cell>
        </row>
        <row r="6691">
          <cell r="A6691" t="str">
            <v>647E18010</v>
          </cell>
          <cell r="C6691" t="str">
            <v>FT</v>
          </cell>
          <cell r="D6691" t="str">
            <v>CHANNELIZING LINE, 8", TYPE B90</v>
          </cell>
          <cell r="F6691">
            <v>0</v>
          </cell>
        </row>
        <row r="6692">
          <cell r="A6692" t="str">
            <v>647E18012</v>
          </cell>
          <cell r="C6692" t="str">
            <v>FT</v>
          </cell>
          <cell r="D6692" t="str">
            <v>CHANNELIZING LINE, 8", TYPE B125</v>
          </cell>
          <cell r="F6692">
            <v>0</v>
          </cell>
        </row>
        <row r="6693">
          <cell r="A6693" t="str">
            <v>647E18013</v>
          </cell>
          <cell r="C6693" t="str">
            <v>FT</v>
          </cell>
          <cell r="D6693" t="str">
            <v>CHANNELIZING LINE, 8", TYPE B125, AS PER PLAN</v>
          </cell>
          <cell r="F6693">
            <v>0</v>
          </cell>
        </row>
        <row r="6694">
          <cell r="A6694" t="str">
            <v>647E18014</v>
          </cell>
          <cell r="C6694" t="str">
            <v>FT</v>
          </cell>
          <cell r="D6694" t="str">
            <v>CHANNELIZING LINE, 12", TYPE B90</v>
          </cell>
          <cell r="F6694">
            <v>0</v>
          </cell>
        </row>
        <row r="6695">
          <cell r="A6695" t="str">
            <v>647E18016</v>
          </cell>
          <cell r="C6695" t="str">
            <v>FT</v>
          </cell>
          <cell r="D6695" t="str">
            <v>CHANNELIZING LINE, 12", TYPE B125</v>
          </cell>
          <cell r="F6695">
            <v>0</v>
          </cell>
        </row>
        <row r="6696">
          <cell r="A6696" t="str">
            <v>647E18050</v>
          </cell>
          <cell r="C6696" t="str">
            <v>FT</v>
          </cell>
          <cell r="D6696" t="str">
            <v>STOP LINE, TYPE A90</v>
          </cell>
          <cell r="F6696">
            <v>0</v>
          </cell>
        </row>
        <row r="6697">
          <cell r="A6697" t="str">
            <v>647E18052</v>
          </cell>
          <cell r="C6697" t="str">
            <v>FT</v>
          </cell>
          <cell r="D6697" t="str">
            <v>STOP LINE, TYPE A125</v>
          </cell>
          <cell r="F6697">
            <v>0</v>
          </cell>
        </row>
        <row r="6698">
          <cell r="A6698" t="str">
            <v>647E18060</v>
          </cell>
          <cell r="C6698" t="str">
            <v>FT</v>
          </cell>
          <cell r="D6698" t="str">
            <v>STOP LINE, TYPE B90</v>
          </cell>
          <cell r="F6698">
            <v>0</v>
          </cell>
        </row>
        <row r="6699">
          <cell r="A6699" t="str">
            <v>647E18062</v>
          </cell>
          <cell r="C6699" t="str">
            <v>FT</v>
          </cell>
          <cell r="D6699" t="str">
            <v>STOP LINE, TYPE B125</v>
          </cell>
          <cell r="F6699">
            <v>0</v>
          </cell>
        </row>
        <row r="6700">
          <cell r="A6700" t="str">
            <v>647E20020</v>
          </cell>
          <cell r="C6700" t="str">
            <v>FT</v>
          </cell>
          <cell r="D6700" t="str">
            <v>CROSSWALK LINE, 12", TYPE A90</v>
          </cell>
          <cell r="F6700">
            <v>0</v>
          </cell>
        </row>
        <row r="6701">
          <cell r="A6701" t="str">
            <v>647E20026</v>
          </cell>
          <cell r="C6701" t="str">
            <v>FT</v>
          </cell>
          <cell r="D6701" t="str">
            <v>CROSSWALK LINE, 12", TYPE A125</v>
          </cell>
          <cell r="F6701">
            <v>0</v>
          </cell>
        </row>
        <row r="6702">
          <cell r="A6702" t="str">
            <v>647E20030</v>
          </cell>
          <cell r="C6702" t="str">
            <v>FT</v>
          </cell>
          <cell r="D6702" t="str">
            <v>CROSSWALK LINE, 12", TYPE B90</v>
          </cell>
          <cell r="F6702">
            <v>0</v>
          </cell>
        </row>
        <row r="6703">
          <cell r="A6703" t="str">
            <v>647E20036</v>
          </cell>
          <cell r="C6703" t="str">
            <v>FT</v>
          </cell>
          <cell r="D6703" t="str">
            <v>CROSSWALK LINE, 12", TYPE B125</v>
          </cell>
          <cell r="F6703">
            <v>0</v>
          </cell>
        </row>
        <row r="6704">
          <cell r="A6704" t="str">
            <v>647E20070</v>
          </cell>
          <cell r="C6704" t="str">
            <v>FT</v>
          </cell>
          <cell r="D6704" t="str">
            <v>CROSSWALK LINE, 24", TYPE A90</v>
          </cell>
          <cell r="F6704">
            <v>0</v>
          </cell>
        </row>
        <row r="6705">
          <cell r="A6705" t="str">
            <v>647E20076</v>
          </cell>
          <cell r="C6705" t="str">
            <v>FT</v>
          </cell>
          <cell r="D6705" t="str">
            <v>CROSSWALK LINE, 24", TYPE A125</v>
          </cell>
          <cell r="F6705">
            <v>0</v>
          </cell>
        </row>
        <row r="6706">
          <cell r="A6706" t="str">
            <v>647E20080</v>
          </cell>
          <cell r="C6706" t="str">
            <v>FT</v>
          </cell>
          <cell r="D6706" t="str">
            <v>CROSSWALK LINE, 24", TYPE B90</v>
          </cell>
          <cell r="F6706">
            <v>0</v>
          </cell>
        </row>
        <row r="6707">
          <cell r="A6707" t="str">
            <v>647E20086</v>
          </cell>
          <cell r="C6707" t="str">
            <v>FT</v>
          </cell>
          <cell r="D6707" t="str">
            <v>CROSSWALK LINE, 24", TYPE B125</v>
          </cell>
          <cell r="F6707">
            <v>0</v>
          </cell>
        </row>
        <row r="6708">
          <cell r="A6708" t="str">
            <v>647E20100</v>
          </cell>
          <cell r="C6708" t="str">
            <v>FT</v>
          </cell>
          <cell r="D6708" t="str">
            <v>TRANSVERSE/DIAGONAL LINE, TYPE A90</v>
          </cell>
          <cell r="F6708">
            <v>0</v>
          </cell>
        </row>
        <row r="6709">
          <cell r="A6709" t="str">
            <v>647E20102</v>
          </cell>
          <cell r="C6709" t="str">
            <v>FT</v>
          </cell>
          <cell r="D6709" t="str">
            <v>TRANSVERSE/DIAGONAL LINE, TYPE A125</v>
          </cell>
          <cell r="F6709">
            <v>0</v>
          </cell>
        </row>
        <row r="6710">
          <cell r="A6710" t="str">
            <v>647E20110</v>
          </cell>
          <cell r="C6710" t="str">
            <v>FT</v>
          </cell>
          <cell r="D6710" t="str">
            <v>TRANSVERSE/DIAGONAL LINE, TYPE B90</v>
          </cell>
          <cell r="F6710">
            <v>0</v>
          </cell>
        </row>
        <row r="6711">
          <cell r="A6711" t="str">
            <v>647E20112</v>
          </cell>
          <cell r="C6711" t="str">
            <v>FT</v>
          </cell>
          <cell r="D6711" t="str">
            <v>TRANSVERSE/DIAGONAL LINE, TYPE B125</v>
          </cell>
          <cell r="F6711">
            <v>0</v>
          </cell>
        </row>
        <row r="6712">
          <cell r="A6712" t="str">
            <v>647E20120</v>
          </cell>
          <cell r="C6712" t="str">
            <v>FT</v>
          </cell>
          <cell r="D6712" t="str">
            <v>CHEVRON MARKING, TYPE A90</v>
          </cell>
          <cell r="F6712">
            <v>0</v>
          </cell>
        </row>
        <row r="6713">
          <cell r="A6713" t="str">
            <v>647E20122</v>
          </cell>
          <cell r="C6713" t="str">
            <v>FT</v>
          </cell>
          <cell r="D6713" t="str">
            <v>CHEVRON MARKING, TYPE A125</v>
          </cell>
          <cell r="F6713">
            <v>0</v>
          </cell>
        </row>
        <row r="6714">
          <cell r="A6714" t="str">
            <v>647E20130</v>
          </cell>
          <cell r="C6714" t="str">
            <v>FT</v>
          </cell>
          <cell r="D6714" t="str">
            <v>CHEVRON MARKING, TYPE B90</v>
          </cell>
          <cell r="F6714">
            <v>0</v>
          </cell>
        </row>
        <row r="6715">
          <cell r="A6715" t="str">
            <v>647E20132</v>
          </cell>
          <cell r="C6715" t="str">
            <v>FT</v>
          </cell>
          <cell r="D6715" t="str">
            <v>CHEVRON MARKING, TYPE B125</v>
          </cell>
          <cell r="F6715">
            <v>0</v>
          </cell>
        </row>
        <row r="6716">
          <cell r="A6716" t="str">
            <v>647E20200</v>
          </cell>
          <cell r="C6716" t="str">
            <v>EACH</v>
          </cell>
          <cell r="D6716" t="str">
            <v>HANDICAP SYMBOL MARKING, TYPE A90</v>
          </cell>
          <cell r="F6716">
            <v>0</v>
          </cell>
        </row>
        <row r="6717">
          <cell r="A6717" t="str">
            <v>647E20202</v>
          </cell>
          <cell r="C6717" t="str">
            <v>EACH</v>
          </cell>
          <cell r="D6717" t="str">
            <v>HANDICAP SYMBOL MARKING, TYPE A125</v>
          </cell>
          <cell r="F6717">
            <v>0</v>
          </cell>
        </row>
        <row r="6718">
          <cell r="A6718" t="str">
            <v>647E20210</v>
          </cell>
          <cell r="C6718" t="str">
            <v>EACH</v>
          </cell>
          <cell r="D6718" t="str">
            <v>HANDICAP SYMBOL MARKING, TYPE B90</v>
          </cell>
          <cell r="F6718">
            <v>0</v>
          </cell>
        </row>
        <row r="6719">
          <cell r="A6719" t="str">
            <v>647E20212</v>
          </cell>
          <cell r="C6719" t="str">
            <v>EACH</v>
          </cell>
          <cell r="D6719" t="str">
            <v>HANDICAP SYMBOL MARKING, TYPE B125</v>
          </cell>
          <cell r="F6719">
            <v>0</v>
          </cell>
        </row>
        <row r="6720">
          <cell r="A6720" t="str">
            <v>647E20300</v>
          </cell>
          <cell r="C6720" t="str">
            <v>EACH</v>
          </cell>
          <cell r="D6720" t="str">
            <v>RAILROAD SYMBOL MARKING, TYPE A90</v>
          </cell>
          <cell r="F6720">
            <v>0</v>
          </cell>
        </row>
        <row r="6721">
          <cell r="A6721" t="str">
            <v>647E20302</v>
          </cell>
          <cell r="C6721" t="str">
            <v>EACH</v>
          </cell>
          <cell r="D6721" t="str">
            <v>RAILROAD SYMBOL MARKING, TYPE A125</v>
          </cell>
          <cell r="F6721">
            <v>0</v>
          </cell>
        </row>
        <row r="6722">
          <cell r="A6722" t="str">
            <v>647E20310</v>
          </cell>
          <cell r="C6722" t="str">
            <v>EACH</v>
          </cell>
          <cell r="D6722" t="str">
            <v>RAILROAD SYMBOL MARKING, TYPE B90</v>
          </cell>
          <cell r="F6722">
            <v>0</v>
          </cell>
        </row>
        <row r="6723">
          <cell r="A6723" t="str">
            <v>647E20312</v>
          </cell>
          <cell r="C6723" t="str">
            <v>EACH</v>
          </cell>
          <cell r="D6723" t="str">
            <v>RAILROAD SYMBOL MARKING, TYPE B125</v>
          </cell>
          <cell r="F6723">
            <v>0</v>
          </cell>
        </row>
        <row r="6724">
          <cell r="A6724" t="str">
            <v>647E20400</v>
          </cell>
          <cell r="C6724" t="str">
            <v>EACH</v>
          </cell>
          <cell r="D6724" t="str">
            <v>SCHOOL SYMBOL MARKING, 72", TYPE A90</v>
          </cell>
          <cell r="F6724">
            <v>0</v>
          </cell>
        </row>
        <row r="6725">
          <cell r="A6725" t="str">
            <v>647E20402</v>
          </cell>
          <cell r="C6725" t="str">
            <v>EACH</v>
          </cell>
          <cell r="D6725" t="str">
            <v>SCHOOL SYMBOL MARKING, 72", TYPE A125</v>
          </cell>
          <cell r="F6725">
            <v>0</v>
          </cell>
        </row>
        <row r="6726">
          <cell r="A6726" t="str">
            <v>647E20410</v>
          </cell>
          <cell r="C6726" t="str">
            <v>EACH</v>
          </cell>
          <cell r="D6726" t="str">
            <v>SCHOOL SYMBOL MARKING, 72", TYPE B90</v>
          </cell>
          <cell r="F6726">
            <v>0</v>
          </cell>
        </row>
        <row r="6727">
          <cell r="A6727" t="str">
            <v>647E20412</v>
          </cell>
          <cell r="C6727" t="str">
            <v>EACH</v>
          </cell>
          <cell r="D6727" t="str">
            <v>SCHOOL SYMBOL MARKING, 72", TYPE B125</v>
          </cell>
          <cell r="F6727">
            <v>0</v>
          </cell>
        </row>
        <row r="6728">
          <cell r="A6728" t="str">
            <v>647E20430</v>
          </cell>
          <cell r="C6728" t="str">
            <v>EACH</v>
          </cell>
          <cell r="D6728" t="str">
            <v>SCHOOL SYMBOL MARKING, 96", TYPE A90</v>
          </cell>
          <cell r="F6728">
            <v>0</v>
          </cell>
        </row>
        <row r="6729">
          <cell r="A6729" t="str">
            <v>647E20432</v>
          </cell>
          <cell r="C6729" t="str">
            <v>EACH</v>
          </cell>
          <cell r="D6729" t="str">
            <v>SCHOOL SYMBOL MARKING, 96", TYPE A125</v>
          </cell>
          <cell r="F6729">
            <v>0</v>
          </cell>
        </row>
        <row r="6730">
          <cell r="A6730" t="str">
            <v>647E20440</v>
          </cell>
          <cell r="C6730" t="str">
            <v>EACH</v>
          </cell>
          <cell r="D6730" t="str">
            <v>SCHOOL SYMBOL MARKING, 96", TYPE B90</v>
          </cell>
          <cell r="F6730">
            <v>0</v>
          </cell>
        </row>
        <row r="6731">
          <cell r="A6731" t="str">
            <v>647E20442</v>
          </cell>
          <cell r="C6731" t="str">
            <v>EACH</v>
          </cell>
          <cell r="D6731" t="str">
            <v>SCHOOL SYMBOL MARKING, 96", TYPE B125</v>
          </cell>
          <cell r="F6731">
            <v>0</v>
          </cell>
        </row>
        <row r="6732">
          <cell r="A6732" t="str">
            <v>647E20460</v>
          </cell>
          <cell r="C6732" t="str">
            <v>EACH</v>
          </cell>
          <cell r="D6732" t="str">
            <v>SCHOOL SYMBOL MARKING, 120", TYPE A90</v>
          </cell>
          <cell r="F6732">
            <v>0</v>
          </cell>
        </row>
        <row r="6733">
          <cell r="A6733" t="str">
            <v>647E20462</v>
          </cell>
          <cell r="C6733" t="str">
            <v>EACH</v>
          </cell>
          <cell r="D6733" t="str">
            <v>SCHOOL SYMBOL MARKING, 120", TYPE A125</v>
          </cell>
          <cell r="F6733">
            <v>0</v>
          </cell>
        </row>
        <row r="6734">
          <cell r="A6734" t="str">
            <v>647E20470</v>
          </cell>
          <cell r="C6734" t="str">
            <v>EACH</v>
          </cell>
          <cell r="D6734" t="str">
            <v>SCHOOL SYMBOL MARKING, 120", TYPE B90</v>
          </cell>
          <cell r="F6734">
            <v>0</v>
          </cell>
        </row>
        <row r="6735">
          <cell r="A6735" t="str">
            <v>647E20472</v>
          </cell>
          <cell r="C6735" t="str">
            <v>EACH</v>
          </cell>
          <cell r="D6735" t="str">
            <v>SCHOOL SYMBOL MARKING, 120", TYPE B125</v>
          </cell>
          <cell r="F6735">
            <v>0</v>
          </cell>
        </row>
        <row r="6736">
          <cell r="A6736" t="str">
            <v>647E20500</v>
          </cell>
          <cell r="C6736" t="str">
            <v>FT</v>
          </cell>
          <cell r="D6736" t="str">
            <v>PARKING LOT STALL MARKING, TYPE A90</v>
          </cell>
          <cell r="F6736">
            <v>0</v>
          </cell>
        </row>
        <row r="6737">
          <cell r="A6737" t="str">
            <v>647E20502</v>
          </cell>
          <cell r="C6737" t="str">
            <v>FT</v>
          </cell>
          <cell r="D6737" t="str">
            <v>PARKING LOT STALL MARKING, TYPE A125</v>
          </cell>
          <cell r="F6737">
            <v>0</v>
          </cell>
        </row>
        <row r="6738">
          <cell r="A6738" t="str">
            <v>647E20510</v>
          </cell>
          <cell r="C6738" t="str">
            <v>FT</v>
          </cell>
          <cell r="D6738" t="str">
            <v>PARKING LOT STALL MARKING, TYPE B90</v>
          </cell>
          <cell r="F6738">
            <v>0</v>
          </cell>
        </row>
        <row r="6739">
          <cell r="A6739" t="str">
            <v>647E20512</v>
          </cell>
          <cell r="C6739" t="str">
            <v>FT</v>
          </cell>
          <cell r="D6739" t="str">
            <v>PARKING LOT STALL MARKING, TYPE B125</v>
          </cell>
          <cell r="F6739">
            <v>0</v>
          </cell>
          <cell r="G6739">
            <v>1</v>
          </cell>
        </row>
        <row r="6740">
          <cell r="A6740" t="str">
            <v>647E20600</v>
          </cell>
          <cell r="C6740" t="str">
            <v>EACH</v>
          </cell>
          <cell r="D6740" t="str">
            <v>LANE ARROW, TYPE A90</v>
          </cell>
          <cell r="F6740">
            <v>0</v>
          </cell>
          <cell r="G6740">
            <v>1</v>
          </cell>
        </row>
        <row r="6741">
          <cell r="A6741" t="str">
            <v>647E20602</v>
          </cell>
          <cell r="C6741" t="str">
            <v>EACH</v>
          </cell>
          <cell r="D6741" t="str">
            <v>LANE ARROW, TYPE A125</v>
          </cell>
          <cell r="F6741">
            <v>0</v>
          </cell>
          <cell r="G6741">
            <v>1</v>
          </cell>
        </row>
        <row r="6742">
          <cell r="A6742" t="str">
            <v>647E20610</v>
          </cell>
          <cell r="C6742" t="str">
            <v>EACH</v>
          </cell>
          <cell r="D6742" t="str">
            <v>LANE ARROW, TYPE B90</v>
          </cell>
          <cell r="F6742">
            <v>0</v>
          </cell>
          <cell r="G6742">
            <v>1</v>
          </cell>
        </row>
        <row r="6743">
          <cell r="A6743" t="str">
            <v>647E20612</v>
          </cell>
          <cell r="C6743" t="str">
            <v>EACH</v>
          </cell>
          <cell r="D6743" t="str">
            <v>LANE ARROW, TYPE B125</v>
          </cell>
          <cell r="F6743">
            <v>0</v>
          </cell>
        </row>
        <row r="6744">
          <cell r="A6744" t="str">
            <v>647E20620</v>
          </cell>
          <cell r="C6744" t="str">
            <v>EACH</v>
          </cell>
          <cell r="D6744" t="str">
            <v>WRONG WAY ARROW</v>
          </cell>
          <cell r="F6744">
            <v>0</v>
          </cell>
        </row>
        <row r="6745">
          <cell r="A6745" t="str">
            <v>647E20640</v>
          </cell>
          <cell r="C6745" t="str">
            <v>EACH</v>
          </cell>
          <cell r="D6745" t="str">
            <v>LANE REDUCTION ARROW, TYPE A90</v>
          </cell>
          <cell r="F6745">
            <v>0</v>
          </cell>
        </row>
        <row r="6746">
          <cell r="A6746" t="str">
            <v>647E20642</v>
          </cell>
          <cell r="C6746" t="str">
            <v>EACH</v>
          </cell>
          <cell r="D6746" t="str">
            <v>LANE REDUCTION ARROW, TYPE A125</v>
          </cell>
          <cell r="F6746">
            <v>0</v>
          </cell>
        </row>
        <row r="6747">
          <cell r="A6747" t="str">
            <v>647E20650</v>
          </cell>
          <cell r="C6747" t="str">
            <v>EACH</v>
          </cell>
          <cell r="D6747" t="str">
            <v>LANE REDUCTION ARROW, TYPE B90</v>
          </cell>
          <cell r="F6747">
            <v>0</v>
          </cell>
        </row>
        <row r="6748">
          <cell r="A6748" t="str">
            <v>647E20652</v>
          </cell>
          <cell r="C6748" t="str">
            <v>EACH</v>
          </cell>
          <cell r="D6748" t="str">
            <v>LANE REDUCTION ARROW, TYPE B125</v>
          </cell>
          <cell r="F6748">
            <v>0</v>
          </cell>
        </row>
        <row r="6749">
          <cell r="A6749" t="str">
            <v>647E20700</v>
          </cell>
          <cell r="C6749" t="str">
            <v>EACH</v>
          </cell>
          <cell r="D6749" t="str">
            <v>WORD ON PAVEMENT, 72", TYPE A90</v>
          </cell>
          <cell r="F6749">
            <v>0</v>
          </cell>
        </row>
        <row r="6750">
          <cell r="A6750" t="str">
            <v>647E20702</v>
          </cell>
          <cell r="C6750" t="str">
            <v>EACH</v>
          </cell>
          <cell r="D6750" t="str">
            <v>WORD ON PAVEMENT, 72", TYPE A125</v>
          </cell>
          <cell r="F6750">
            <v>0</v>
          </cell>
        </row>
        <row r="6751">
          <cell r="A6751" t="str">
            <v>647E20710</v>
          </cell>
          <cell r="C6751" t="str">
            <v>EACH</v>
          </cell>
          <cell r="D6751" t="str">
            <v>WORD ON PAVEMENT, 72", TYPE B90</v>
          </cell>
          <cell r="F6751">
            <v>0</v>
          </cell>
        </row>
        <row r="6752">
          <cell r="A6752" t="str">
            <v>647E20712</v>
          </cell>
          <cell r="C6752" t="str">
            <v>EACH</v>
          </cell>
          <cell r="D6752" t="str">
            <v>WORD ON PAVEMENT, 72", TYPE B125</v>
          </cell>
          <cell r="F6752">
            <v>0</v>
          </cell>
        </row>
        <row r="6753">
          <cell r="A6753" t="str">
            <v>647E20730</v>
          </cell>
          <cell r="C6753" t="str">
            <v>EACH</v>
          </cell>
          <cell r="D6753" t="str">
            <v>WORD ON PAVEMENT, 96", TYPE A90</v>
          </cell>
          <cell r="F6753">
            <v>0</v>
          </cell>
        </row>
        <row r="6754">
          <cell r="A6754" t="str">
            <v>647E20732</v>
          </cell>
          <cell r="C6754" t="str">
            <v>EACH</v>
          </cell>
          <cell r="D6754" t="str">
            <v>WORD ON PAVEMENT, 96", TYPE A125</v>
          </cell>
          <cell r="F6754">
            <v>0</v>
          </cell>
        </row>
        <row r="6755">
          <cell r="A6755" t="str">
            <v>647E20740</v>
          </cell>
          <cell r="C6755" t="str">
            <v>EACH</v>
          </cell>
          <cell r="D6755" t="str">
            <v>WORD ON PAVEMENT, 96", TYPE B90</v>
          </cell>
          <cell r="F6755">
            <v>0</v>
          </cell>
          <cell r="G6755">
            <v>1</v>
          </cell>
        </row>
        <row r="6756">
          <cell r="A6756" t="str">
            <v>647E20742</v>
          </cell>
          <cell r="C6756" t="str">
            <v>EACH</v>
          </cell>
          <cell r="D6756" t="str">
            <v>WORD ON PAVEMENT, 96", TYPE B125</v>
          </cell>
          <cell r="F6756">
            <v>0</v>
          </cell>
          <cell r="G6756">
            <v>1</v>
          </cell>
        </row>
        <row r="6757">
          <cell r="A6757" t="str">
            <v>647E20800</v>
          </cell>
          <cell r="C6757" t="str">
            <v>FT</v>
          </cell>
          <cell r="D6757" t="str">
            <v>DOTTED LINE, 4", TYPE A90</v>
          </cell>
          <cell r="F6757">
            <v>0</v>
          </cell>
          <cell r="G6757">
            <v>1</v>
          </cell>
        </row>
        <row r="6758">
          <cell r="A6758" t="str">
            <v>647E20802</v>
          </cell>
          <cell r="C6758" t="str">
            <v>FT</v>
          </cell>
          <cell r="D6758" t="str">
            <v>DOTTED LINE, 4", TYPE A125</v>
          </cell>
          <cell r="F6758">
            <v>0</v>
          </cell>
          <cell r="G6758">
            <v>1</v>
          </cell>
        </row>
        <row r="6759">
          <cell r="A6759" t="str">
            <v>647E20810</v>
          </cell>
          <cell r="C6759" t="str">
            <v>FT</v>
          </cell>
          <cell r="D6759" t="str">
            <v>DOTTED LINE, 4", TYPE B90</v>
          </cell>
          <cell r="F6759">
            <v>0</v>
          </cell>
        </row>
        <row r="6760">
          <cell r="A6760" t="str">
            <v>647E20812</v>
          </cell>
          <cell r="C6760" t="str">
            <v>FT</v>
          </cell>
          <cell r="D6760" t="str">
            <v>DOTTED LINE, 4", TYPE B125</v>
          </cell>
          <cell r="F6760">
            <v>0</v>
          </cell>
        </row>
        <row r="6761">
          <cell r="A6761" t="str">
            <v>647E20880</v>
          </cell>
          <cell r="C6761" t="str">
            <v>FT</v>
          </cell>
          <cell r="D6761" t="str">
            <v>DOTTED LINE, 12", TYPE A90</v>
          </cell>
          <cell r="F6761">
            <v>0</v>
          </cell>
        </row>
        <row r="6762">
          <cell r="A6762" t="str">
            <v>647E20882</v>
          </cell>
          <cell r="C6762" t="str">
            <v>FT</v>
          </cell>
          <cell r="D6762" t="str">
            <v>DOTTED LINE, 12", TYPE A125</v>
          </cell>
          <cell r="F6762">
            <v>0</v>
          </cell>
        </row>
        <row r="6763">
          <cell r="A6763" t="str">
            <v>647E20890</v>
          </cell>
          <cell r="C6763" t="str">
            <v>FT</v>
          </cell>
          <cell r="D6763" t="str">
            <v>DOTTED LINE, 12", TYPE B90</v>
          </cell>
          <cell r="F6763">
            <v>0</v>
          </cell>
        </row>
        <row r="6764">
          <cell r="A6764" t="str">
            <v>647E20892</v>
          </cell>
          <cell r="C6764" t="str">
            <v>FT</v>
          </cell>
          <cell r="D6764" t="str">
            <v>DOTTED LINE, 12", TYPE B125</v>
          </cell>
          <cell r="F6764">
            <v>0</v>
          </cell>
        </row>
        <row r="6765">
          <cell r="A6765" t="str">
            <v>647E20900</v>
          </cell>
          <cell r="C6765" t="str">
            <v>EACH</v>
          </cell>
          <cell r="D6765" t="str">
            <v>BIKE LANE SYMBOL MARKING, TYPE A90</v>
          </cell>
          <cell r="F6765">
            <v>0</v>
          </cell>
        </row>
        <row r="6766">
          <cell r="A6766" t="str">
            <v>647E20902</v>
          </cell>
          <cell r="C6766" t="str">
            <v>EACH</v>
          </cell>
          <cell r="D6766" t="str">
            <v>BIKE LANE SYMBOL MARKING, TYPE A125</v>
          </cell>
          <cell r="F6766">
            <v>0</v>
          </cell>
        </row>
        <row r="6767">
          <cell r="A6767" t="str">
            <v>647E20910</v>
          </cell>
          <cell r="C6767" t="str">
            <v>EACH</v>
          </cell>
          <cell r="D6767" t="str">
            <v>BIKE LANE SYMBOL MARKING, TYPE B90</v>
          </cell>
          <cell r="F6767">
            <v>0</v>
          </cell>
        </row>
        <row r="6768">
          <cell r="A6768" t="str">
            <v>647E20912</v>
          </cell>
          <cell r="C6768" t="str">
            <v>EACH</v>
          </cell>
          <cell r="D6768" t="str">
            <v>BIKE LANE SYMBOL MARKING, TYPE B125</v>
          </cell>
          <cell r="F6768">
            <v>0</v>
          </cell>
        </row>
        <row r="6769">
          <cell r="A6769" t="str">
            <v>647E20930</v>
          </cell>
          <cell r="C6769" t="str">
            <v>EACH</v>
          </cell>
          <cell r="D6769" t="str">
            <v>SHARED LANE MARKING, TYPE A90</v>
          </cell>
          <cell r="F6769">
            <v>0</v>
          </cell>
        </row>
        <row r="6770">
          <cell r="A6770" t="str">
            <v>647E20932</v>
          </cell>
          <cell r="C6770" t="str">
            <v>EACH</v>
          </cell>
          <cell r="D6770" t="str">
            <v>SHARED LANE MARKING, TYPE A125</v>
          </cell>
          <cell r="F6770">
            <v>0</v>
          </cell>
        </row>
        <row r="6771">
          <cell r="A6771" t="str">
            <v>647E20940</v>
          </cell>
          <cell r="C6771" t="str">
            <v>EACH</v>
          </cell>
          <cell r="D6771" t="str">
            <v>SHARED LANE MARKING, TYPE B90</v>
          </cell>
          <cell r="F6771">
            <v>0</v>
          </cell>
        </row>
        <row r="6772">
          <cell r="A6772" t="str">
            <v>647E20942</v>
          </cell>
          <cell r="C6772" t="str">
            <v>EACH</v>
          </cell>
          <cell r="D6772" t="str">
            <v>SHARED LANE MARKING, TYPE B125</v>
          </cell>
          <cell r="F6772">
            <v>0</v>
          </cell>
        </row>
        <row r="6773">
          <cell r="A6773" t="str">
            <v>647E20960</v>
          </cell>
          <cell r="C6773" t="str">
            <v>FT</v>
          </cell>
          <cell r="D6773" t="str">
            <v>YIELD LINE, TYPE A90</v>
          </cell>
          <cell r="F6773">
            <v>0</v>
          </cell>
        </row>
        <row r="6774">
          <cell r="A6774" t="str">
            <v>647E20962</v>
          </cell>
          <cell r="C6774" t="str">
            <v>FT</v>
          </cell>
          <cell r="D6774" t="str">
            <v>YIELD LINE, TYPE A125</v>
          </cell>
          <cell r="F6774">
            <v>0</v>
          </cell>
        </row>
        <row r="6775">
          <cell r="A6775" t="str">
            <v>647E20970</v>
          </cell>
          <cell r="C6775" t="str">
            <v>FT</v>
          </cell>
          <cell r="D6775" t="str">
            <v>YIELD LINE, TYPE B90</v>
          </cell>
          <cell r="F6775">
            <v>0</v>
          </cell>
        </row>
        <row r="6776">
          <cell r="A6776" t="str">
            <v>647E20972</v>
          </cell>
          <cell r="C6776" t="str">
            <v>FT</v>
          </cell>
          <cell r="D6776" t="str">
            <v>YIELD LINE, TYPE B125</v>
          </cell>
          <cell r="F6776">
            <v>0</v>
          </cell>
        </row>
        <row r="6777">
          <cell r="A6777" t="str">
            <v>647E50000</v>
          </cell>
          <cell r="C6777" t="str">
            <v>FT</v>
          </cell>
          <cell r="D6777" t="str">
            <v>REMOVAL OF PAVEMENT MARKING</v>
          </cell>
          <cell r="F6777">
            <v>0</v>
          </cell>
        </row>
        <row r="6778">
          <cell r="A6778" t="str">
            <v>647E50010</v>
          </cell>
          <cell r="C6778" t="str">
            <v>EACH</v>
          </cell>
          <cell r="D6778" t="str">
            <v>REMOVAL OF PAVEMENT MARKING</v>
          </cell>
          <cell r="F6778">
            <v>0</v>
          </cell>
        </row>
        <row r="6779">
          <cell r="A6779" t="str">
            <v>647E50020</v>
          </cell>
          <cell r="C6779" t="str">
            <v>SF</v>
          </cell>
          <cell r="D6779" t="str">
            <v>REMOVAL OF PAVEMENT MARKING</v>
          </cell>
          <cell r="F6779">
            <v>0</v>
          </cell>
        </row>
        <row r="6780">
          <cell r="A6780" t="str">
            <v>647E50100</v>
          </cell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C6784" t="str">
            <v>SF</v>
          </cell>
          <cell r="D6784" t="str">
            <v>GREEN COLORED PAVEMENT FOR BIKE LANES,TYPE A90</v>
          </cell>
          <cell r="F6784">
            <v>0</v>
          </cell>
        </row>
        <row r="6785">
          <cell r="A6785" t="str">
            <v>647E60010</v>
          </cell>
          <cell r="C6785" t="str">
            <v>SF</v>
          </cell>
          <cell r="D6785" t="str">
            <v>GREEN COLORED PAVEMENT FOR BIKE LANES,TYPE A125</v>
          </cell>
          <cell r="F6785">
            <v>0</v>
          </cell>
        </row>
        <row r="6786">
          <cell r="A6786" t="str">
            <v>647E60020</v>
          </cell>
          <cell r="C6786" t="str">
            <v>SF</v>
          </cell>
          <cell r="D6786" t="str">
            <v>GREEN COLORED PAVEMENT FOR BIKE LANES,TYPE B90</v>
          </cell>
          <cell r="F6786">
            <v>0</v>
          </cell>
        </row>
        <row r="6787">
          <cell r="A6787" t="str">
            <v>647E60030</v>
          </cell>
          <cell r="C6787" t="str">
            <v>SF</v>
          </cell>
          <cell r="D6787" t="str">
            <v>GREEN COLORED PAVEMENT FOR BIKE LANES,TYPE B125</v>
          </cell>
          <cell r="F6787">
            <v>0</v>
          </cell>
        </row>
        <row r="6788">
          <cell r="A6788" t="str">
            <v>648E00100</v>
          </cell>
          <cell r="C6788" t="str">
            <v>MILE</v>
          </cell>
          <cell r="D6788" t="str">
            <v>EDGE LINE, 4"</v>
          </cell>
          <cell r="F6788">
            <v>0</v>
          </cell>
        </row>
        <row r="6789">
          <cell r="A6789" t="str">
            <v>648E00101</v>
          </cell>
          <cell r="C6789" t="str">
            <v>MILE</v>
          </cell>
          <cell r="D6789" t="str">
            <v>EDGE LINE, 4", AS PER PLAN</v>
          </cell>
          <cell r="F6789">
            <v>0</v>
          </cell>
        </row>
        <row r="6790">
          <cell r="A6790" t="str">
            <v>648E00104</v>
          </cell>
          <cell r="C6790" t="str">
            <v>MILE</v>
          </cell>
          <cell r="D6790" t="str">
            <v>EDGE LINE, 6"</v>
          </cell>
          <cell r="F6790">
            <v>0</v>
          </cell>
        </row>
        <row r="6791">
          <cell r="A6791" t="str">
            <v>648E00200</v>
          </cell>
          <cell r="C6791" t="str">
            <v>MILE</v>
          </cell>
          <cell r="D6791" t="str">
            <v>LANE LINE, 4"</v>
          </cell>
          <cell r="F6791">
            <v>0</v>
          </cell>
          <cell r="G6791">
            <v>1</v>
          </cell>
        </row>
        <row r="6792">
          <cell r="A6792" t="str">
            <v>648E00201</v>
          </cell>
          <cell r="C6792" t="str">
            <v>MILE</v>
          </cell>
          <cell r="D6792" t="str">
            <v>LANE LINE, 4", AS PER PLAN</v>
          </cell>
          <cell r="F6792">
            <v>0</v>
          </cell>
        </row>
        <row r="6793">
          <cell r="A6793" t="str">
            <v>648E00204</v>
          </cell>
          <cell r="C6793" t="str">
            <v>MILE</v>
          </cell>
          <cell r="D6793" t="str">
            <v>LANE LINE, 6"</v>
          </cell>
          <cell r="F6793">
            <v>0</v>
          </cell>
        </row>
        <row r="6794">
          <cell r="A6794" t="str">
            <v>648E00205</v>
          </cell>
          <cell r="C6794" t="str">
            <v>MILE</v>
          </cell>
          <cell r="D6794" t="str">
            <v>LANE LINE, 6", AS PER PLAN</v>
          </cell>
          <cell r="F6794">
            <v>0</v>
          </cell>
        </row>
        <row r="6795">
          <cell r="A6795" t="str">
            <v>648E00300</v>
          </cell>
          <cell r="C6795" t="str">
            <v>MILE</v>
          </cell>
          <cell r="D6795" t="str">
            <v>CENTER LINE</v>
          </cell>
          <cell r="F6795">
            <v>0</v>
          </cell>
        </row>
        <row r="6796">
          <cell r="A6796" t="str">
            <v>648E00301</v>
          </cell>
          <cell r="C6796" t="str">
            <v>MILE</v>
          </cell>
          <cell r="D6796" t="str">
            <v>CENTER LINE, AS PER PLAN</v>
          </cell>
          <cell r="F6796">
            <v>0</v>
          </cell>
        </row>
        <row r="6797">
          <cell r="A6797" t="str">
            <v>648E00400</v>
          </cell>
          <cell r="C6797" t="str">
            <v>FT</v>
          </cell>
          <cell r="D6797" t="str">
            <v>CHANNELIZING LINE, 8"</v>
          </cell>
          <cell r="F6797">
            <v>0</v>
          </cell>
        </row>
        <row r="6798">
          <cell r="A6798" t="str">
            <v>648E00401</v>
          </cell>
          <cell r="C6798" t="str">
            <v>FT</v>
          </cell>
          <cell r="D6798" t="str">
            <v>CHANNELIZING LINE, 8", AS PER PLAN</v>
          </cell>
          <cell r="F6798">
            <v>0</v>
          </cell>
        </row>
        <row r="6799">
          <cell r="A6799" t="str">
            <v>648E00404</v>
          </cell>
          <cell r="C6799" t="str">
            <v>FT</v>
          </cell>
          <cell r="D6799" t="str">
            <v>CHANNELIZING LINE, 12"</v>
          </cell>
          <cell r="F6799">
            <v>0</v>
          </cell>
        </row>
        <row r="6800">
          <cell r="A6800" t="str">
            <v>648E00405</v>
          </cell>
          <cell r="C6800" t="str">
            <v>FT</v>
          </cell>
          <cell r="D6800" t="str">
            <v>CHANNELIZING LINE, 12", AS PER PLAN</v>
          </cell>
          <cell r="F6800">
            <v>0</v>
          </cell>
        </row>
        <row r="6801">
          <cell r="A6801" t="str">
            <v>648E01500</v>
          </cell>
          <cell r="C6801" t="str">
            <v>FT</v>
          </cell>
          <cell r="D6801" t="str">
            <v>DOTTED LINE, 4"</v>
          </cell>
          <cell r="F6801">
            <v>0</v>
          </cell>
        </row>
        <row r="6802">
          <cell r="A6802" t="str">
            <v>648E01501</v>
          </cell>
          <cell r="C6802" t="str">
            <v>FT</v>
          </cell>
          <cell r="D6802" t="str">
            <v>DOTTED LINE, 4", AS PER PLAN</v>
          </cell>
          <cell r="F6802">
            <v>0</v>
          </cell>
        </row>
        <row r="6803">
          <cell r="A6803" t="str">
            <v>648E01502</v>
          </cell>
          <cell r="C6803" t="str">
            <v>FT</v>
          </cell>
          <cell r="D6803" t="str">
            <v>DOTTED LINE, 5"</v>
          </cell>
          <cell r="F6803">
            <v>0</v>
          </cell>
        </row>
        <row r="6804">
          <cell r="A6804" t="str">
            <v>648E01503</v>
          </cell>
          <cell r="C6804" t="str">
            <v>FT</v>
          </cell>
          <cell r="D6804" t="str">
            <v>DOTTED LINE, 5", AS PER PLAN</v>
          </cell>
          <cell r="F6804">
            <v>0</v>
          </cell>
        </row>
        <row r="6805">
          <cell r="A6805" t="str">
            <v>648E01510</v>
          </cell>
          <cell r="C6805" t="str">
            <v>FT</v>
          </cell>
          <cell r="D6805" t="str">
            <v>DOTTED LINE, 6"</v>
          </cell>
          <cell r="F6805">
            <v>0</v>
          </cell>
        </row>
        <row r="6806">
          <cell r="A6806" t="str">
            <v>648E01511</v>
          </cell>
          <cell r="C6806" t="str">
            <v>FT</v>
          </cell>
          <cell r="D6806" t="str">
            <v>DOTTED LINE, 6", AS PER PLAN</v>
          </cell>
          <cell r="F6806">
            <v>0</v>
          </cell>
        </row>
        <row r="6807">
          <cell r="A6807" t="str">
            <v>648E01514</v>
          </cell>
          <cell r="C6807" t="str">
            <v>FT</v>
          </cell>
          <cell r="D6807" t="str">
            <v>DOTTED LINE, 8"</v>
          </cell>
          <cell r="F6807">
            <v>0</v>
          </cell>
          <cell r="G6807">
            <v>1</v>
          </cell>
        </row>
        <row r="6808">
          <cell r="A6808" t="str">
            <v>648E01515</v>
          </cell>
          <cell r="C6808" t="str">
            <v>FT</v>
          </cell>
          <cell r="D6808" t="str">
            <v>DOTTED LINE, 8", AS PER PLAN</v>
          </cell>
          <cell r="F6808">
            <v>0</v>
          </cell>
        </row>
        <row r="6809">
          <cell r="A6809" t="str">
            <v>648E01520</v>
          </cell>
          <cell r="C6809" t="str">
            <v>FT</v>
          </cell>
          <cell r="D6809" t="str">
            <v>DOTTED LINE, 12"</v>
          </cell>
          <cell r="F6809">
            <v>0</v>
          </cell>
        </row>
        <row r="6810">
          <cell r="A6810" t="str">
            <v>648E01521</v>
          </cell>
          <cell r="C6810" t="str">
            <v>FT</v>
          </cell>
          <cell r="D6810" t="str">
            <v>DOTTED LINE, 12", AS PER PLAN</v>
          </cell>
          <cell r="F6810">
            <v>0</v>
          </cell>
        </row>
        <row r="6811">
          <cell r="A6811" t="str">
            <v>648E20000</v>
          </cell>
          <cell r="C6811" t="str">
            <v>LS</v>
          </cell>
          <cell r="D6811" t="str">
            <v>TWO - WAY RADIO EQUIPMENT</v>
          </cell>
          <cell r="F6811">
            <v>0</v>
          </cell>
        </row>
        <row r="6812">
          <cell r="A6812" t="str">
            <v>648E30000</v>
          </cell>
          <cell r="C6812" t="str">
            <v>FT</v>
          </cell>
          <cell r="D6812" t="str">
            <v>REMOVAL OF PAVEMENT MARKING</v>
          </cell>
          <cell r="F6812">
            <v>0</v>
          </cell>
        </row>
        <row r="6813">
          <cell r="A6813" t="str">
            <v>648E30010</v>
          </cell>
          <cell r="C6813" t="str">
            <v>SF</v>
          </cell>
          <cell r="D6813" t="str">
            <v>REMOVAL OF PAVEMENT MARKING</v>
          </cell>
          <cell r="F6813">
            <v>0</v>
          </cell>
        </row>
        <row r="6814">
          <cell r="A6814" t="str">
            <v>648E30020</v>
          </cell>
          <cell r="C6814" t="str">
            <v>EACH</v>
          </cell>
          <cell r="D6814" t="str">
            <v>REMOVAL OF PAVEMENT MARKING</v>
          </cell>
          <cell r="F6814">
            <v>0</v>
          </cell>
        </row>
        <row r="6815">
          <cell r="A6815" t="str">
            <v>648E30030</v>
          </cell>
          <cell r="C6815" t="str">
            <v>MILE</v>
          </cell>
          <cell r="D6815" t="str">
            <v>REMOVAL OF PAVEMENT MARKING</v>
          </cell>
          <cell r="F6815">
            <v>0</v>
          </cell>
        </row>
        <row r="6816">
          <cell r="A6816" t="str">
            <v>648E60000</v>
          </cell>
          <cell r="C6816" t="str">
            <v>SF</v>
          </cell>
          <cell r="D6816" t="str">
            <v>GREEN COLORED PAVEMENT FOR BIKE LANES</v>
          </cell>
          <cell r="F6816">
            <v>0</v>
          </cell>
        </row>
        <row r="6817">
          <cell r="A6817" t="str">
            <v>651E10000</v>
          </cell>
          <cell r="C6817" t="str">
            <v>CY</v>
          </cell>
          <cell r="D6817" t="str">
            <v>TOPSOIL STOCKPILED</v>
          </cell>
          <cell r="F6817">
            <v>0</v>
          </cell>
        </row>
        <row r="6818">
          <cell r="A6818" t="str">
            <v>651E10001</v>
          </cell>
          <cell r="C6818" t="str">
            <v>CY</v>
          </cell>
          <cell r="D6818" t="str">
            <v>TOPSOIL STOCKPILED, AS PER PLAN</v>
          </cell>
          <cell r="F6818">
            <v>0</v>
          </cell>
        </row>
        <row r="6819">
          <cell r="A6819" t="str">
            <v>652E10000</v>
          </cell>
          <cell r="C6819" t="str">
            <v>CY</v>
          </cell>
          <cell r="D6819" t="str">
            <v>PLACING STOCKPILED TOPSOIL</v>
          </cell>
          <cell r="F6819">
            <v>0</v>
          </cell>
        </row>
        <row r="6820">
          <cell r="A6820" t="str">
            <v>652E10001</v>
          </cell>
          <cell r="C6820" t="str">
            <v>CY</v>
          </cell>
          <cell r="D6820" t="str">
            <v>PLACING STOCKPILED TOPSOIL, AS PER PLAN</v>
          </cell>
          <cell r="F6820">
            <v>0</v>
          </cell>
        </row>
        <row r="6821">
          <cell r="A6821" t="str">
            <v>653E10000</v>
          </cell>
          <cell r="C6821" t="str">
            <v>CY</v>
          </cell>
          <cell r="D6821" t="str">
            <v>TOPSOIL FURNISHED AND PLACED</v>
          </cell>
          <cell r="F6821">
            <v>0</v>
          </cell>
        </row>
        <row r="6822">
          <cell r="A6822" t="str">
            <v>653E10001</v>
          </cell>
          <cell r="C6822" t="str">
            <v>CY</v>
          </cell>
          <cell r="D6822" t="str">
            <v>TOPSOIL FURNISHED AND PLACED, AS PER PLAN</v>
          </cell>
          <cell r="F6822">
            <v>0</v>
          </cell>
        </row>
        <row r="6823">
          <cell r="A6823" t="str">
            <v>654E10000</v>
          </cell>
          <cell r="C6823" t="str">
            <v>MSF</v>
          </cell>
          <cell r="D6823" t="str">
            <v>RENOVATING EXISTING SOIL</v>
          </cell>
          <cell r="F6823">
            <v>0</v>
          </cell>
        </row>
        <row r="6824">
          <cell r="A6824" t="str">
            <v>654E10001</v>
          </cell>
          <cell r="C6824" t="str">
            <v>MSF</v>
          </cell>
          <cell r="D6824" t="str">
            <v>RENOVATING EXISTING SOIL, AS PER PLAN</v>
          </cell>
          <cell r="F6824">
            <v>0</v>
          </cell>
        </row>
        <row r="6825">
          <cell r="A6825" t="str">
            <v>654E11000</v>
          </cell>
          <cell r="C6825" t="str">
            <v>TON</v>
          </cell>
          <cell r="D6825" t="str">
            <v>COMMERCIAL FERTILIZER</v>
          </cell>
          <cell r="F6825">
            <v>0</v>
          </cell>
        </row>
        <row r="6826">
          <cell r="A6826" t="str">
            <v>654E11001</v>
          </cell>
          <cell r="C6826" t="str">
            <v>TON</v>
          </cell>
          <cell r="D6826" t="str">
            <v>COMMERCIAL FERTILIZER, AS PER PLAN</v>
          </cell>
          <cell r="F6826">
            <v>0</v>
          </cell>
        </row>
        <row r="6827">
          <cell r="A6827" t="str">
            <v>656E10000</v>
          </cell>
          <cell r="C6827" t="str">
            <v>MSF</v>
          </cell>
          <cell r="D6827" t="str">
            <v>ROADSIDE CLEANUP</v>
          </cell>
          <cell r="F6827">
            <v>0</v>
          </cell>
        </row>
        <row r="6828">
          <cell r="A6828" t="str">
            <v>656E10001</v>
          </cell>
          <cell r="C6828" t="str">
            <v>MSF</v>
          </cell>
          <cell r="D6828" t="str">
            <v>ROADSIDE CLEANUP, AS PER PLAN</v>
          </cell>
          <cell r="F6828">
            <v>0</v>
          </cell>
        </row>
        <row r="6829">
          <cell r="A6829" t="str">
            <v>657E10000</v>
          </cell>
          <cell r="C6829" t="str">
            <v>SY</v>
          </cell>
          <cell r="D6829" t="str">
            <v>RIPRAP FOR TREE PROTECTION</v>
          </cell>
          <cell r="F6829">
            <v>0</v>
          </cell>
        </row>
        <row r="6830">
          <cell r="A6830" t="str">
            <v>657E10001</v>
          </cell>
          <cell r="C6830" t="str">
            <v>SY</v>
          </cell>
          <cell r="D6830" t="str">
            <v>RIPRAP FOR TREE PROTECTION, AS PER PLAN</v>
          </cell>
          <cell r="F6830">
            <v>0</v>
          </cell>
        </row>
        <row r="6831">
          <cell r="A6831" t="str">
            <v>657E98000</v>
          </cell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C6832" t="str">
            <v>CY</v>
          </cell>
          <cell r="D6832" t="str">
            <v>TREE ROOT AERATION</v>
          </cell>
          <cell r="F6832">
            <v>0</v>
          </cell>
          <cell r="G6832">
            <v>1</v>
          </cell>
        </row>
        <row r="6833">
          <cell r="A6833" t="str">
            <v>658E10001</v>
          </cell>
          <cell r="C6833" t="str">
            <v>CY</v>
          </cell>
          <cell r="D6833" t="str">
            <v>TREE ROOT AERATION, AS PER PLAN</v>
          </cell>
          <cell r="F6833">
            <v>0</v>
          </cell>
          <cell r="G6833">
            <v>1</v>
          </cell>
        </row>
        <row r="6834">
          <cell r="A6834" t="str">
            <v>659E00100</v>
          </cell>
          <cell r="B6834" t="str">
            <v>Y</v>
          </cell>
          <cell r="C6834" t="str">
            <v>EACH</v>
          </cell>
          <cell r="D6834" t="str">
            <v>SOIL ANALYSIS TEST</v>
          </cell>
          <cell r="F6834">
            <v>0</v>
          </cell>
          <cell r="G6834" t="str">
            <v>DESIGN BUILD PROJECTS ONLY</v>
          </cell>
        </row>
        <row r="6835">
          <cell r="A6835" t="str">
            <v>659E00300</v>
          </cell>
          <cell r="C6835" t="str">
            <v>CY</v>
          </cell>
          <cell r="D6835" t="str">
            <v>TOPSOIL</v>
          </cell>
          <cell r="F6835">
            <v>0</v>
          </cell>
        </row>
        <row r="6836">
          <cell r="A6836" t="str">
            <v>659E00301</v>
          </cell>
          <cell r="C6836" t="str">
            <v>CY</v>
          </cell>
          <cell r="D6836" t="str">
            <v>TOPSOIL, AS PER PLAN</v>
          </cell>
          <cell r="F6836">
            <v>0</v>
          </cell>
        </row>
        <row r="6837">
          <cell r="A6837" t="str">
            <v>659E00500</v>
          </cell>
          <cell r="C6837" t="str">
            <v>SY</v>
          </cell>
          <cell r="D6837" t="str">
            <v>SEEDING AND MULCHING, CLASS 1</v>
          </cell>
          <cell r="F6837">
            <v>0</v>
          </cell>
        </row>
        <row r="6838">
          <cell r="A6838" t="str">
            <v>659E00501</v>
          </cell>
          <cell r="C6838" t="str">
            <v>SY</v>
          </cell>
          <cell r="D6838" t="str">
            <v>SEEDING AND MULCHING, CLASS 1, AS PER PLAN</v>
          </cell>
          <cell r="F6838">
            <v>0</v>
          </cell>
        </row>
        <row r="6839">
          <cell r="A6839" t="str">
            <v>659E00510</v>
          </cell>
          <cell r="C6839" t="str">
            <v>SY</v>
          </cell>
          <cell r="D6839" t="str">
            <v>SEEDING AND MULCHING, CLASS 2</v>
          </cell>
          <cell r="F6839">
            <v>0</v>
          </cell>
        </row>
        <row r="6840">
          <cell r="A6840" t="str">
            <v>659E00511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</row>
        <row r="6841">
          <cell r="A6841" t="str">
            <v>659E00520</v>
          </cell>
          <cell r="C6841" t="str">
            <v>SY</v>
          </cell>
          <cell r="D6841" t="str">
            <v>SEEDING AND MULCHING, CLASS 3A</v>
          </cell>
          <cell r="F6841">
            <v>0</v>
          </cell>
          <cell r="G6841" t="str">
            <v>SPECIFY TYPE</v>
          </cell>
        </row>
        <row r="6842">
          <cell r="A6842" t="str">
            <v>659E00530</v>
          </cell>
          <cell r="C6842" t="str">
            <v>SY</v>
          </cell>
          <cell r="D6842" t="str">
            <v>SEEDING AND MULCHING, CLASS 3B</v>
          </cell>
          <cell r="F6842">
            <v>0</v>
          </cell>
          <cell r="G6842" t="str">
            <v>SPECIFY TYPE</v>
          </cell>
        </row>
        <row r="6843">
          <cell r="A6843" t="str">
            <v>659E00531</v>
          </cell>
          <cell r="C6843" t="str">
            <v>SY</v>
          </cell>
          <cell r="D6843" t="str">
            <v>SEEDING AND MULCHING, CLASS 3B, AS PER PLAN</v>
          </cell>
          <cell r="F6843">
            <v>0</v>
          </cell>
        </row>
        <row r="6844">
          <cell r="A6844" t="str">
            <v>659E00540</v>
          </cell>
          <cell r="C6844" t="str">
            <v>SY</v>
          </cell>
          <cell r="D6844" t="str">
            <v>SEEDING AND MULCHING, CLASS 3C</v>
          </cell>
          <cell r="F6844">
            <v>0</v>
          </cell>
        </row>
        <row r="6845">
          <cell r="A6845" t="str">
            <v>659E00541</v>
          </cell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 t="str">
            <v>SPECIFY TYPE</v>
          </cell>
        </row>
        <row r="6846">
          <cell r="A6846" t="str">
            <v>659E00550</v>
          </cell>
          <cell r="C6846" t="str">
            <v>SY</v>
          </cell>
          <cell r="D6846" t="str">
            <v>SEEDING AND MULCHING, CLASS 4A</v>
          </cell>
          <cell r="F6846">
            <v>0</v>
          </cell>
          <cell r="G6846" t="str">
            <v>SPECIFY TYPE</v>
          </cell>
        </row>
        <row r="6847">
          <cell r="A6847" t="str">
            <v>659E00551</v>
          </cell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 t="str">
            <v>SPECIFY TYPE</v>
          </cell>
        </row>
        <row r="6848">
          <cell r="A6848" t="str">
            <v>659E00560</v>
          </cell>
          <cell r="C6848" t="str">
            <v>SY</v>
          </cell>
          <cell r="D6848" t="str">
            <v>SEEDING AND MULCHING, CLASS 4B</v>
          </cell>
          <cell r="F6848">
            <v>0</v>
          </cell>
          <cell r="G6848">
            <v>1</v>
          </cell>
        </row>
        <row r="6849">
          <cell r="A6849" t="str">
            <v>659E00561</v>
          </cell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>
            <v>1</v>
          </cell>
        </row>
        <row r="6850">
          <cell r="A6850" t="str">
            <v>659E00570</v>
          </cell>
          <cell r="B6850" t="str">
            <v>Y</v>
          </cell>
          <cell r="C6850" t="str">
            <v>SY</v>
          </cell>
          <cell r="D6850" t="str">
            <v>SEEDING AND MULCHING, CLASS 5A</v>
          </cell>
          <cell r="F6850">
            <v>0</v>
          </cell>
          <cell r="G6850" t="str">
            <v>DESIGN BUILD PROJECTS ONLY</v>
          </cell>
        </row>
        <row r="6851">
          <cell r="A6851" t="str">
            <v>659E00571</v>
          </cell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 t="str">
            <v>SPECIFY TYPE</v>
          </cell>
        </row>
        <row r="6852">
          <cell r="A6852" t="str">
            <v>659E00580</v>
          </cell>
          <cell r="C6852" t="str">
            <v>SY</v>
          </cell>
          <cell r="D6852" t="str">
            <v>SEEDING AND MULCHING, CLASS 5B</v>
          </cell>
          <cell r="F6852">
            <v>0</v>
          </cell>
          <cell r="G6852" t="str">
            <v>SPECIFY TYPE</v>
          </cell>
        </row>
        <row r="6853">
          <cell r="A6853" t="str">
            <v>659E00581</v>
          </cell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 t="str">
            <v>SPECIFY TYPE</v>
          </cell>
        </row>
        <row r="6854">
          <cell r="A6854" t="str">
            <v>659E00590</v>
          </cell>
          <cell r="C6854" t="str">
            <v>SY</v>
          </cell>
          <cell r="D6854" t="str">
            <v>SEEDING AND MULCHING, CLASS 6</v>
          </cell>
          <cell r="F6854">
            <v>0</v>
          </cell>
          <cell r="G6854" t="str">
            <v>SPECIFY TYPE</v>
          </cell>
        </row>
        <row r="6855">
          <cell r="A6855" t="str">
            <v>659E00600</v>
          </cell>
          <cell r="C6855" t="str">
            <v>SY</v>
          </cell>
          <cell r="D6855" t="str">
            <v>SEEDING AND MULCHING, CLASS 7</v>
          </cell>
          <cell r="F6855">
            <v>0</v>
          </cell>
          <cell r="G6855" t="str">
            <v>SPECIFY TYPE</v>
          </cell>
        </row>
        <row r="6856">
          <cell r="A6856" t="str">
            <v>659E10000</v>
          </cell>
          <cell r="C6856" t="str">
            <v>SY</v>
          </cell>
          <cell r="D6856" t="str">
            <v>SEEDING AND MULCHING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659E10001</v>
          </cell>
          <cell r="C6857" t="str">
            <v>SY</v>
          </cell>
          <cell r="D6857" t="str">
            <v>SEEDING AND MULCHING, AS PER PLAN</v>
          </cell>
          <cell r="F6857">
            <v>0</v>
          </cell>
          <cell r="G6857" t="str">
            <v>SPECIFY TYPE</v>
          </cell>
        </row>
        <row r="6858">
          <cell r="A6858" t="str">
            <v>659E10100</v>
          </cell>
          <cell r="C6858" t="str">
            <v>SY</v>
          </cell>
          <cell r="D6858" t="str">
            <v>SEEDING AND MULCHING FOR WILDLIFE</v>
          </cell>
          <cell r="F6858">
            <v>0</v>
          </cell>
          <cell r="G6858" t="str">
            <v>SPECIFY TYPE</v>
          </cell>
        </row>
        <row r="6859">
          <cell r="A6859" t="str">
            <v>659E10101</v>
          </cell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659E14000</v>
          </cell>
          <cell r="C6860" t="str">
            <v>SY</v>
          </cell>
          <cell r="D6860" t="str">
            <v>REPAIR SEEDING AND MULCHING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659E14001</v>
          </cell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 t="str">
            <v>SPECIFY TYPE</v>
          </cell>
        </row>
        <row r="6862">
          <cell r="A6862" t="str">
            <v>659E15000</v>
          </cell>
          <cell r="C6862" t="str">
            <v>SY</v>
          </cell>
          <cell r="D6862" t="str">
            <v>INTER-SEEDING</v>
          </cell>
          <cell r="F6862">
            <v>0</v>
          </cell>
          <cell r="G6862" t="str">
            <v>SPECIFY TYPE</v>
          </cell>
        </row>
        <row r="6863">
          <cell r="A6863" t="str">
            <v>659E15001</v>
          </cell>
          <cell r="C6863" t="str">
            <v>SY</v>
          </cell>
          <cell r="D6863" t="str">
            <v>INTER-SEEDING, AS PER PLAN</v>
          </cell>
          <cell r="F6863">
            <v>0</v>
          </cell>
          <cell r="G6863" t="str">
            <v>SPECIFY TYPE</v>
          </cell>
        </row>
        <row r="6864">
          <cell r="A6864" t="str">
            <v>659E20000</v>
          </cell>
          <cell r="C6864" t="str">
            <v>TON</v>
          </cell>
          <cell r="D6864" t="str">
            <v>COMMERCIAL FERTILIZER</v>
          </cell>
          <cell r="F6864">
            <v>0</v>
          </cell>
          <cell r="G6864" t="str">
            <v>SPECIFY TYPE</v>
          </cell>
        </row>
        <row r="6865">
          <cell r="A6865" t="str">
            <v>659E20001</v>
          </cell>
          <cell r="C6865" t="str">
            <v>TON</v>
          </cell>
          <cell r="D6865" t="str">
            <v>COMMERCIAL FERTILIZER, AS PER PLAN</v>
          </cell>
          <cell r="F6865">
            <v>0</v>
          </cell>
          <cell r="G6865" t="str">
            <v>SPECIFY TYPE</v>
          </cell>
        </row>
        <row r="6866">
          <cell r="A6866" t="str">
            <v>659E31000</v>
          </cell>
          <cell r="C6866" t="str">
            <v>ACRE</v>
          </cell>
          <cell r="D6866" t="str">
            <v>LIME</v>
          </cell>
          <cell r="F6866">
            <v>0</v>
          </cell>
          <cell r="G6866" t="str">
            <v>SPECIFY TYPE</v>
          </cell>
        </row>
        <row r="6867">
          <cell r="A6867" t="str">
            <v>659E31001</v>
          </cell>
          <cell r="C6867" t="str">
            <v>ACRE</v>
          </cell>
          <cell r="D6867" t="str">
            <v>LIME, AS PER PLAN</v>
          </cell>
          <cell r="F6867">
            <v>0</v>
          </cell>
          <cell r="G6867" t="str">
            <v>SPECIFY TYPE</v>
          </cell>
        </row>
        <row r="6868">
          <cell r="A6868" t="str">
            <v>659E35000</v>
          </cell>
          <cell r="C6868" t="str">
            <v>MGAL</v>
          </cell>
          <cell r="D6868" t="str">
            <v>WATER</v>
          </cell>
          <cell r="F6868">
            <v>0</v>
          </cell>
          <cell r="G6868" t="str">
            <v>SPECIFY TYPE</v>
          </cell>
        </row>
        <row r="6869">
          <cell r="A6869" t="str">
            <v>659E35001</v>
          </cell>
          <cell r="C6869" t="str">
            <v>MGAL</v>
          </cell>
          <cell r="D6869" t="str">
            <v>WATER, AS PER PLAN</v>
          </cell>
          <cell r="F6869">
            <v>0</v>
          </cell>
          <cell r="G6869" t="str">
            <v>SPECIFY TYPE</v>
          </cell>
        </row>
        <row r="6870">
          <cell r="A6870" t="str">
            <v>659E40000</v>
          </cell>
          <cell r="C6870" t="str">
            <v>MSF</v>
          </cell>
          <cell r="D6870" t="str">
            <v>MOWING</v>
          </cell>
          <cell r="F6870">
            <v>0</v>
          </cell>
          <cell r="G6870" t="str">
            <v>SPECIFY TYPE</v>
          </cell>
        </row>
        <row r="6871">
          <cell r="A6871" t="str">
            <v>659E40001</v>
          </cell>
          <cell r="C6871" t="str">
            <v>MSF</v>
          </cell>
          <cell r="D6871" t="str">
            <v>MOWING, AS PER PLAN</v>
          </cell>
          <cell r="F6871">
            <v>0</v>
          </cell>
          <cell r="G6871" t="str">
            <v>SPECIFY TYPE</v>
          </cell>
        </row>
        <row r="6872">
          <cell r="A6872" t="str">
            <v>659E98000</v>
          </cell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C6875" t="str">
            <v>SY</v>
          </cell>
          <cell r="D6875" t="str">
            <v>SODDING REINFORCED</v>
          </cell>
          <cell r="F6875">
            <v>0</v>
          </cell>
          <cell r="G6875" t="str">
            <v>SPECIFY TYPE AND CONDITION</v>
          </cell>
        </row>
        <row r="6876">
          <cell r="A6876" t="str">
            <v>660E20001</v>
          </cell>
          <cell r="C6876" t="str">
            <v>SY</v>
          </cell>
          <cell r="D6876" t="str">
            <v>SODDING REINFORCED, AS PER PLAN</v>
          </cell>
          <cell r="F6876">
            <v>0</v>
          </cell>
          <cell r="G6876" t="str">
            <v>SPECIFY TYPE AND CONDITION</v>
          </cell>
        </row>
        <row r="6877">
          <cell r="A6877" t="str">
            <v>660E25000</v>
          </cell>
          <cell r="C6877" t="str">
            <v>SY</v>
          </cell>
          <cell r="D6877" t="str">
            <v>SODDING STAKED</v>
          </cell>
          <cell r="F6877">
            <v>0</v>
          </cell>
          <cell r="G6877" t="str">
            <v>SPECIFY TYPE AND CONDITION</v>
          </cell>
        </row>
        <row r="6878">
          <cell r="A6878" t="str">
            <v>660E25001</v>
          </cell>
          <cell r="C6878" t="str">
            <v>SY</v>
          </cell>
          <cell r="D6878" t="str">
            <v>SODDING STAKED, AS PER PLAN</v>
          </cell>
          <cell r="F6878">
            <v>0</v>
          </cell>
          <cell r="G6878" t="str">
            <v>SPECIFY TYPE AND CONDITION</v>
          </cell>
        </row>
        <row r="6879">
          <cell r="A6879" t="str">
            <v>660E30000</v>
          </cell>
          <cell r="C6879" t="str">
            <v>SY</v>
          </cell>
          <cell r="D6879" t="str">
            <v>SODDING UNSTAKED</v>
          </cell>
          <cell r="F6879">
            <v>0</v>
          </cell>
          <cell r="G6879" t="str">
            <v>SPECIFY TYPE AND CONDITION</v>
          </cell>
        </row>
        <row r="6880">
          <cell r="A6880" t="str">
            <v>660E30001</v>
          </cell>
          <cell r="C6880" t="str">
            <v>SY</v>
          </cell>
          <cell r="D6880" t="str">
            <v>SODDING UNSTAKED,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661E00100</v>
          </cell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C6883" t="str">
            <v>CY</v>
          </cell>
          <cell r="D6883" t="str">
            <v>MULCH</v>
          </cell>
          <cell r="F6883">
            <v>0</v>
          </cell>
          <cell r="G6883" t="str">
            <v>SPECIFY TYPE AND CONDITION</v>
          </cell>
        </row>
        <row r="6884">
          <cell r="A6884" t="str">
            <v>661E00501</v>
          </cell>
          <cell r="C6884" t="str">
            <v>CY</v>
          </cell>
          <cell r="D6884" t="str">
            <v>MULCH, AS PER PLAN</v>
          </cell>
          <cell r="F6884">
            <v>0</v>
          </cell>
          <cell r="G6884" t="str">
            <v>SPECIFY TYPE AND CONDITION</v>
          </cell>
        </row>
        <row r="6885">
          <cell r="A6885" t="str">
            <v>661E10000</v>
          </cell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 t="str">
            <v>Y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C6931" t="str">
            <v>GAL</v>
          </cell>
          <cell r="D6931" t="str">
            <v>LANDSCAPE WATERING</v>
          </cell>
          <cell r="F6931">
            <v>0</v>
          </cell>
          <cell r="G6931" t="str">
            <v>SPECIFY TYPE AND CONDITION</v>
          </cell>
        </row>
        <row r="6932">
          <cell r="A6932" t="str">
            <v>661E31001</v>
          </cell>
          <cell r="C6932" t="str">
            <v>GAL</v>
          </cell>
          <cell r="D6932" t="str">
            <v>LANDSCAPE WATERING, AS PER PLAN</v>
          </cell>
          <cell r="F6932">
            <v>0</v>
          </cell>
          <cell r="G6932" t="str">
            <v>SPECIFY TYPE AND CONDITION</v>
          </cell>
        </row>
        <row r="6933">
          <cell r="A6933" t="str">
            <v>661E40000</v>
          </cell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 t="str">
            <v>Y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C6973" t="str">
            <v>MGAL</v>
          </cell>
          <cell r="D6973" t="str">
            <v>LANDSCAPE WATERING</v>
          </cell>
          <cell r="F6973">
            <v>0</v>
          </cell>
        </row>
        <row r="6974">
          <cell r="A6974" t="str">
            <v>662E30001</v>
          </cell>
          <cell r="C6974" t="str">
            <v>MGAL</v>
          </cell>
          <cell r="D6974" t="str">
            <v>LANDSCAPE WATERING, AS PER PLAN</v>
          </cell>
          <cell r="F6974">
            <v>0</v>
          </cell>
        </row>
        <row r="6975">
          <cell r="A6975" t="str">
            <v>662E30100</v>
          </cell>
          <cell r="C6975" t="str">
            <v>LS</v>
          </cell>
          <cell r="D6975" t="str">
            <v>LANDSCAPE WATERING</v>
          </cell>
          <cell r="F6975">
            <v>0</v>
          </cell>
        </row>
        <row r="6976">
          <cell r="A6976" t="str">
            <v>662E31000</v>
          </cell>
          <cell r="B6976" t="str">
            <v>Y</v>
          </cell>
          <cell r="C6976" t="str">
            <v>GAL</v>
          </cell>
          <cell r="D6976" t="str">
            <v>LANDSCAPE WATERING</v>
          </cell>
          <cell r="F6976">
            <v>0</v>
          </cell>
        </row>
        <row r="6977">
          <cell r="A6977" t="str">
            <v>662E31001</v>
          </cell>
          <cell r="B6977" t="str">
            <v>Y</v>
          </cell>
          <cell r="C6977" t="str">
            <v>GAL</v>
          </cell>
          <cell r="D6977" t="str">
            <v>LANDSCAPE WATERING, AS PER PLAN</v>
          </cell>
          <cell r="F6977">
            <v>0</v>
          </cell>
          <cell r="G6977" t="str">
            <v>GENERAL ONLY</v>
          </cell>
        </row>
        <row r="6978">
          <cell r="A6978" t="str">
            <v>662E98000</v>
          </cell>
          <cell r="B6978" t="str">
            <v>Y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 t="str">
            <v>Y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 t="str">
            <v>GENERAL ONLY</v>
          </cell>
        </row>
        <row r="6980">
          <cell r="A6980" t="str">
            <v>666E09001</v>
          </cell>
          <cell r="B6980" t="str">
            <v>Y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 t="str">
            <v>GENERAL ONLY</v>
          </cell>
        </row>
        <row r="6981">
          <cell r="A6981" t="str">
            <v>666E10000</v>
          </cell>
          <cell r="B6981" t="str">
            <v>Y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 t="str">
            <v>GENERAL ONLY</v>
          </cell>
        </row>
        <row r="6982">
          <cell r="A6982" t="str">
            <v>666E10001</v>
          </cell>
          <cell r="B6982" t="str">
            <v>Y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 t="str">
            <v>GENERAL ONLY</v>
          </cell>
        </row>
        <row r="6983">
          <cell r="A6983" t="str">
            <v>666E10010</v>
          </cell>
          <cell r="B6983" t="str">
            <v>Y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 t="str">
            <v>GENERAL ONLY</v>
          </cell>
        </row>
        <row r="6984">
          <cell r="A6984" t="str">
            <v>666E10011</v>
          </cell>
          <cell r="B6984" t="str">
            <v>Y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 t="str">
            <v>GENERAL ONLY</v>
          </cell>
        </row>
        <row r="6985">
          <cell r="A6985" t="str">
            <v>666E10020</v>
          </cell>
          <cell r="B6985" t="str">
            <v>Y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</row>
        <row r="6986">
          <cell r="A6986" t="str">
            <v>666E10021</v>
          </cell>
          <cell r="B6986" t="str">
            <v>Y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</row>
        <row r="6987">
          <cell r="A6987" t="str">
            <v>666E10030</v>
          </cell>
          <cell r="B6987" t="str">
            <v>Y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</row>
        <row r="6988">
          <cell r="A6988" t="str">
            <v>666E10031</v>
          </cell>
          <cell r="B6988" t="str">
            <v>Y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</row>
        <row r="6989">
          <cell r="A6989" t="str">
            <v>670E00200</v>
          </cell>
          <cell r="B6989" t="str">
            <v>Y</v>
          </cell>
          <cell r="C6989" t="str">
            <v>SY</v>
          </cell>
          <cell r="D6989" t="str">
            <v>VEGETATED SWALE EROSION PROTECTION</v>
          </cell>
          <cell r="F6989">
            <v>0</v>
          </cell>
        </row>
        <row r="6990">
          <cell r="A6990" t="str">
            <v>670E00500</v>
          </cell>
          <cell r="B6990" t="str">
            <v>Y</v>
          </cell>
          <cell r="C6990" t="str">
            <v>SY</v>
          </cell>
          <cell r="D6990" t="str">
            <v>SLOPE EROSION PROTECTION</v>
          </cell>
          <cell r="F6990">
            <v>0</v>
          </cell>
        </row>
        <row r="6991">
          <cell r="A6991" t="str">
            <v>670E00501</v>
          </cell>
          <cell r="B6991" t="str">
            <v>Y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</row>
        <row r="6992">
          <cell r="A6992" t="str">
            <v>670E00510</v>
          </cell>
          <cell r="B6992" t="str">
            <v>Y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</row>
        <row r="6993">
          <cell r="A6993" t="str">
            <v>670E00520</v>
          </cell>
          <cell r="B6993" t="str">
            <v>Y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  <cell r="G6993" t="str">
            <v>GENERAL ONLY</v>
          </cell>
        </row>
        <row r="6994">
          <cell r="A6994" t="str">
            <v>670E00530</v>
          </cell>
          <cell r="B6994" t="str">
            <v>Y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  <cell r="G6994" t="str">
            <v>NO ELEC/PLBG</v>
          </cell>
        </row>
        <row r="6995">
          <cell r="A6995" t="str">
            <v>670E00540</v>
          </cell>
          <cell r="B6995" t="str">
            <v>Y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  <cell r="G6995" t="str">
            <v>GENERAL ONLY</v>
          </cell>
        </row>
        <row r="6996">
          <cell r="A6996" t="str">
            <v>670E00550</v>
          </cell>
          <cell r="B6996" t="str">
            <v>Y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  <cell r="G6996" t="str">
            <v>GENERAL ONLY</v>
          </cell>
        </row>
        <row r="6997">
          <cell r="A6997" t="str">
            <v>670E00551</v>
          </cell>
          <cell r="B6997" t="str">
            <v>Y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 t="str">
            <v>GENERAL ONLY</v>
          </cell>
        </row>
        <row r="6998">
          <cell r="A6998" t="str">
            <v>670E00560</v>
          </cell>
          <cell r="B6998" t="str">
            <v>Y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  <cell r="G6998" t="str">
            <v>GENERAL ONLY</v>
          </cell>
        </row>
        <row r="6999">
          <cell r="A6999" t="str">
            <v>670E00570</v>
          </cell>
          <cell r="B6999" t="str">
            <v>Y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  <cell r="G6999" t="str">
            <v>GENERAL ONLY</v>
          </cell>
        </row>
        <row r="7000">
          <cell r="A7000" t="str">
            <v>670E00700</v>
          </cell>
          <cell r="B7000" t="str">
            <v>Y</v>
          </cell>
          <cell r="C7000" t="str">
            <v>SY</v>
          </cell>
          <cell r="D7000" t="str">
            <v>DITCH EROSION PROTECTION</v>
          </cell>
          <cell r="F7000">
            <v>0</v>
          </cell>
          <cell r="G7000" t="str">
            <v>GENERAL ONLY</v>
          </cell>
        </row>
        <row r="7001">
          <cell r="A7001" t="str">
            <v>670E00701</v>
          </cell>
          <cell r="B7001" t="str">
            <v>Y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  <cell r="G7001" t="str">
            <v>PLUMBING ONLY</v>
          </cell>
        </row>
        <row r="7002">
          <cell r="A7002" t="str">
            <v>670E00710</v>
          </cell>
          <cell r="B7002" t="str">
            <v>Y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  <cell r="G7002" t="str">
            <v>PLUMBING ONLY</v>
          </cell>
        </row>
        <row r="7003">
          <cell r="A7003" t="str">
            <v>670E00720</v>
          </cell>
          <cell r="B7003" t="str">
            <v>Y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  <cell r="G7003" t="str">
            <v>PLUMBING ONLY</v>
          </cell>
        </row>
        <row r="7004">
          <cell r="A7004" t="str">
            <v>670E00730</v>
          </cell>
          <cell r="B7004" t="str">
            <v>Y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  <cell r="G7004" t="str">
            <v>PLUMBING ONLY</v>
          </cell>
        </row>
        <row r="7005">
          <cell r="A7005" t="str">
            <v>670E00750</v>
          </cell>
          <cell r="B7005" t="str">
            <v>Y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</row>
        <row r="7006">
          <cell r="A7006" t="str">
            <v>670E00760</v>
          </cell>
          <cell r="B7006" t="str">
            <v>Y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</row>
        <row r="7007">
          <cell r="A7007" t="str">
            <v>670E00770</v>
          </cell>
          <cell r="B7007" t="str">
            <v>Y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671E14000</v>
          </cell>
          <cell r="B7008" t="str">
            <v>Y</v>
          </cell>
          <cell r="C7008" t="str">
            <v>SY</v>
          </cell>
          <cell r="D7008" t="str">
            <v>EROSION CONTROL MAT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671E15000</v>
          </cell>
          <cell r="B7009" t="str">
            <v>Y</v>
          </cell>
          <cell r="C7009" t="str">
            <v>SY</v>
          </cell>
          <cell r="D7009" t="str">
            <v>EROSION CONTROL MAT, TYPE A</v>
          </cell>
          <cell r="F7009">
            <v>0</v>
          </cell>
          <cell r="G7009" t="str">
            <v>ELECTRICAL ONLY</v>
          </cell>
        </row>
        <row r="7010">
          <cell r="A7010" t="str">
            <v>671E15010</v>
          </cell>
          <cell r="B7010" t="str">
            <v>Y</v>
          </cell>
          <cell r="C7010" t="str">
            <v>SY</v>
          </cell>
          <cell r="D7010" t="str">
            <v>EROSION CONTROL MAT, TYPE B</v>
          </cell>
          <cell r="F7010">
            <v>0</v>
          </cell>
          <cell r="G7010" t="str">
            <v>ELECTRICAL ONLY</v>
          </cell>
        </row>
        <row r="7011">
          <cell r="A7011" t="str">
            <v>671E15020</v>
          </cell>
          <cell r="B7011" t="str">
            <v>Y</v>
          </cell>
          <cell r="C7011" t="str">
            <v>SY</v>
          </cell>
          <cell r="D7011" t="str">
            <v>EROSION CONTROL MAT, TYPE C</v>
          </cell>
          <cell r="F7011">
            <v>0</v>
          </cell>
          <cell r="G7011" t="str">
            <v>ELECTRICAL ONLY</v>
          </cell>
        </row>
        <row r="7012">
          <cell r="A7012" t="str">
            <v>671E15040</v>
          </cell>
          <cell r="B7012" t="str">
            <v>Y</v>
          </cell>
          <cell r="C7012" t="str">
            <v>SY</v>
          </cell>
          <cell r="D7012" t="str">
            <v>EROSION CONTROL MAT, TYPE E</v>
          </cell>
          <cell r="F7012">
            <v>0</v>
          </cell>
          <cell r="G7012" t="str">
            <v>ELECTRICAL ONLY</v>
          </cell>
        </row>
        <row r="7013">
          <cell r="A7013" t="str">
            <v>671E15050</v>
          </cell>
          <cell r="B7013" t="str">
            <v>Y</v>
          </cell>
          <cell r="C7013" t="str">
            <v>SY</v>
          </cell>
          <cell r="D7013" t="str">
            <v>EROSION CONTROL MAT, TYPE F</v>
          </cell>
          <cell r="F7013">
            <v>0</v>
          </cell>
          <cell r="G7013" t="str">
            <v>ELECTRICAL ONLY</v>
          </cell>
        </row>
        <row r="7014">
          <cell r="A7014" t="str">
            <v>671E15060</v>
          </cell>
          <cell r="B7014" t="str">
            <v>Y</v>
          </cell>
          <cell r="C7014" t="str">
            <v>SY</v>
          </cell>
          <cell r="D7014" t="str">
            <v>EROSION CONTROL MAT, TYPE G</v>
          </cell>
          <cell r="F7014">
            <v>0</v>
          </cell>
        </row>
        <row r="7015">
          <cell r="A7015" t="str">
            <v>671E15080</v>
          </cell>
          <cell r="B7015" t="str">
            <v>Y</v>
          </cell>
          <cell r="C7015" t="str">
            <v>SY</v>
          </cell>
          <cell r="D7015" t="str">
            <v>EROSION CONTROL MAT, TYPE I</v>
          </cell>
          <cell r="F7015">
            <v>0</v>
          </cell>
          <cell r="G7015" t="str">
            <v>GENERAL ONLY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 t="str">
            <v>PLUMBING ONLY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 t="str">
            <v>ELECTRICAL ONLY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 t="str">
            <v>ELECTRICAL ONLY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 t="str">
            <v>ELECTRICAL ONLY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 t="str">
            <v>ELECTRICAL ONLY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 t="str">
            <v>ELECTRICAL ONLY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 t="str">
            <v>DESIGN BUILD PROJECTS ONLY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 t="str">
            <v>DESIGN BUILD PROJECTS ONLY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 t="str">
            <v>DESIGN BUILD PROJECTS ONLY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 t="str">
            <v>DESIGN BUILD PROJECTS ONLY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 t="str">
            <v>DESIGN BUILD PROJECTS ONLY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 t="str">
            <v>DESIGN BUILD PROJECTS ONLY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 t="str">
            <v>DESIGN BUILD PROJECTS ONLY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 t="str">
            <v>DESIGN BUILD PROJECTS ONLY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 t="str">
            <v>DESIGN BUILD PROJECTS ONLY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 t="str">
            <v>DESIGN BUILD PROJECTS ONLY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 t="str">
            <v>DESIGN BUILD PROJECTS ONLY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 t="str">
            <v>DESIGN BUILD PROJECTS ONLY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 t="str">
            <v>DESIGN BUILD PROJECTS ONLY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 t="str">
            <v>ADD SUPPLEMENTAL DESCRIPTION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 t="str">
            <v>ADD SUPPLEMENTAL DESCRIPTION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 t="str">
            <v>ADD SUPPLEMENTAL DESCRIPTION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 t="str">
            <v>ADD SUPPLEMENTAL DESCRIPTION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 t="str">
            <v>ADD SUPPLEMENTAL DESCRIPTION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 t="str">
            <v>ADD SUPPLEMENTAL DESCRIPTION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 t="str">
            <v>ADD SUPPLEMENTAL DESCRIPTION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 t="str">
            <v>ADD SUPPLEMENTAL DESCRIPTION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 t="str">
            <v>ADD SUPPLEMENTAL DESCRIPTION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 t="str">
            <v>ADD SUPPLEMENTAL DESCRIPTION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 t="str">
            <v>ADD SUPPLEMENTAL DESCRIPTION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 t="str">
            <v>ADD SUPPLEMENTAL DESCRIPTION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 t="str">
            <v>ADD SUPPLEMENTAL DESCRIPTION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 t="str">
            <v>ADD SUPPLEMENTAL DESCRIPTION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 t="str">
            <v>ADD SUPPLEMENTAL DESCRIPTION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 t="str">
            <v>ADD SUPPLEMENTAL DESCRIPTION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 t="str">
            <v>ADD SUPPLEMENTAL DESCRIPTION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 t="str">
            <v>ADD SUPPLEMENTAL DESCRIPTION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 t="str">
            <v>ADD SUPPLEMENTAL DESCRIPTION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 t="str">
            <v>ADD SUPPLEMENTAL DESCRIPTION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 t="str">
            <v>ADD SUPPLEMENTAL DESCRIPTION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 t="str">
            <v>ADD SUPPLEMENTAL DESCRIPTION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 t="str">
            <v>ADD SUPPLEMENTAL DESCRIPTION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 t="str">
            <v>ADD SUPPLEMENTAL DESCRIPTION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 t="str">
            <v>ADD SUPPLEMENTAL DESCRIPTION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 t="str">
            <v>ADD SUPPLEMENTAL DESCRIPTION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 t="str">
            <v>ADD SUPPLEMENTAL DESCRIPTION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 t="str">
            <v>CHECK UNIT OF MEASURE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 t="str">
            <v>CHECK UNIT OF MEASURE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 t="str">
            <v>CHECK UNIT OF MEASURE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</row>
        <row r="7213">
          <cell r="A7213" t="str">
            <v>804E15010</v>
          </cell>
          <cell r="C7213" t="str">
            <v>FT</v>
          </cell>
          <cell r="D7213" t="str">
            <v>FIBER OPTIC CABLE, 24 FIBER</v>
          </cell>
          <cell r="F7213">
            <v>0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</row>
        <row r="7218">
          <cell r="A7218" t="str">
            <v>804E15031</v>
          </cell>
          <cell r="C7218" t="str">
            <v>FT</v>
          </cell>
          <cell r="D7218" t="str">
            <v>FIBER OPTIC CABLE, 72 FIBER, AS PER PLAN</v>
          </cell>
          <cell r="F7218">
            <v>0</v>
          </cell>
        </row>
        <row r="7219">
          <cell r="A7219" t="str">
            <v>804E15040</v>
          </cell>
          <cell r="C7219" t="str">
            <v>FT</v>
          </cell>
          <cell r="D7219" t="str">
            <v>FIBER OPTIC CABLE, 144 FIBER</v>
          </cell>
          <cell r="F7219">
            <v>0</v>
          </cell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</row>
        <row r="7232">
          <cell r="A7232" t="str">
            <v>804E20056</v>
          </cell>
          <cell r="C7232" t="str">
            <v>FT</v>
          </cell>
          <cell r="D7232" t="str">
            <v>FIBER OPTIC CABLE, ARMORED, 60 FIBER</v>
          </cell>
          <cell r="F7232">
            <v>0</v>
          </cell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</row>
        <row r="7238">
          <cell r="A7238" t="str">
            <v>804E20266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 t="str">
            <v>CHECK UNIT OF MEASURE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>
            <v>1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>
            <v>1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  <cell r="G7258">
            <v>1</v>
          </cell>
        </row>
        <row r="7259">
          <cell r="A7259" t="str">
            <v>804E32010</v>
          </cell>
          <cell r="B7259" t="str">
            <v>Y</v>
          </cell>
          <cell r="C7259" t="str">
            <v>EACH</v>
          </cell>
          <cell r="D7259" t="str">
            <v>DROP CABLE, 12 FIBER</v>
          </cell>
          <cell r="F7259">
            <v>0</v>
          </cell>
          <cell r="G7259" t="str">
            <v>DESIGN BUILD PROJECTS ONLY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C7268" t="str">
            <v>FT</v>
          </cell>
          <cell r="D7268" t="str">
            <v>DROP CABLE, 48 FIBER</v>
          </cell>
          <cell r="F7268">
            <v>0</v>
          </cell>
        </row>
        <row r="7269">
          <cell r="A7269" t="str">
            <v>804E32080</v>
          </cell>
          <cell r="C7269" t="str">
            <v>FT</v>
          </cell>
          <cell r="D7269" t="str">
            <v>DROP CABLE, 72 FIBER</v>
          </cell>
          <cell r="F7269">
            <v>0</v>
          </cell>
        </row>
        <row r="7270">
          <cell r="A7270" t="str">
            <v>804E32990</v>
          </cell>
          <cell r="C7270" t="str">
            <v>EACH</v>
          </cell>
          <cell r="D7270" t="str">
            <v>FIBER OPTIC PATCH CORD, 2 FIBER</v>
          </cell>
          <cell r="F7270">
            <v>0</v>
          </cell>
        </row>
        <row r="7271">
          <cell r="A7271" t="str">
            <v>804E33000</v>
          </cell>
          <cell r="C7271" t="str">
            <v>EACH</v>
          </cell>
          <cell r="D7271" t="str">
            <v>FIBER OPTIC PATCH CORD, 4 FIBER</v>
          </cell>
          <cell r="F7271">
            <v>0</v>
          </cell>
        </row>
        <row r="7272">
          <cell r="A7272" t="str">
            <v>804E33001</v>
          </cell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>
            <v>1</v>
          </cell>
        </row>
        <row r="7273">
          <cell r="A7273" t="str">
            <v>804E33990</v>
          </cell>
          <cell r="C7273" t="str">
            <v>EACH</v>
          </cell>
          <cell r="D7273" t="str">
            <v>FIBER OPTIC PATCH CORD, 1 FIBER</v>
          </cell>
          <cell r="F7273">
            <v>0</v>
          </cell>
          <cell r="G7273">
            <v>1</v>
          </cell>
        </row>
        <row r="7274">
          <cell r="A7274" t="str">
            <v>804E33991</v>
          </cell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>
            <v>1</v>
          </cell>
        </row>
        <row r="7275">
          <cell r="A7275" t="str">
            <v>804E33996</v>
          </cell>
          <cell r="B7275" t="str">
            <v>Y</v>
          </cell>
          <cell r="C7275" t="str">
            <v>EACH</v>
          </cell>
          <cell r="D7275" t="str">
            <v>FIBER TERMINATION PANEL, 2 FIBER</v>
          </cell>
          <cell r="F7275">
            <v>0</v>
          </cell>
          <cell r="G7275" t="str">
            <v>DESIGN BUILD PROJECTS ONLY</v>
          </cell>
        </row>
        <row r="7276">
          <cell r="A7276" t="str">
            <v>804E34000</v>
          </cell>
          <cell r="C7276" t="str">
            <v>EACH</v>
          </cell>
          <cell r="D7276" t="str">
            <v>FIBER TERMINATION PANEL, 6 FIBER</v>
          </cell>
          <cell r="F7276">
            <v>0</v>
          </cell>
        </row>
        <row r="7277">
          <cell r="A7277" t="str">
            <v>804E34001</v>
          </cell>
          <cell r="C7277" t="str">
            <v>EACH</v>
          </cell>
          <cell r="D7277" t="str">
            <v>FIBER TERMINATION PANEL, 6 FIBER, AS PER PLAN</v>
          </cell>
          <cell r="F7277">
            <v>0</v>
          </cell>
        </row>
        <row r="7278">
          <cell r="A7278" t="str">
            <v>804E34012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</row>
        <row r="7279">
          <cell r="A7279" t="str">
            <v>804E34013</v>
          </cell>
          <cell r="C7279" t="str">
            <v>EACH</v>
          </cell>
          <cell r="D7279" t="str">
            <v>FIBER TERMINATION PANEL, 12 FIBER, AS PER PLAN</v>
          </cell>
          <cell r="F7279">
            <v>0</v>
          </cell>
        </row>
        <row r="7280">
          <cell r="A7280" t="str">
            <v>804E34022</v>
          </cell>
          <cell r="C7280" t="str">
            <v>EACH</v>
          </cell>
          <cell r="D7280" t="str">
            <v>FIBER TERMINATION PANEL, 24 FIBER</v>
          </cell>
          <cell r="F7280">
            <v>0</v>
          </cell>
        </row>
        <row r="7281">
          <cell r="A7281" t="str">
            <v>804E34023</v>
          </cell>
          <cell r="C7281" t="str">
            <v>EACH</v>
          </cell>
          <cell r="D7281" t="str">
            <v>FIBER TERMINATION PANEL, 24 FIBER, AS PER PLAN</v>
          </cell>
          <cell r="F7281">
            <v>0</v>
          </cell>
        </row>
        <row r="7282">
          <cell r="A7282" t="str">
            <v>804E34026</v>
          </cell>
          <cell r="C7282" t="str">
            <v>EACH</v>
          </cell>
          <cell r="D7282" t="str">
            <v>FIBER TERMINATION PANEL, 36 FIBER</v>
          </cell>
          <cell r="F7282">
            <v>0</v>
          </cell>
        </row>
        <row r="7283">
          <cell r="A7283" t="str">
            <v>804E34030</v>
          </cell>
          <cell r="C7283" t="str">
            <v>EACH</v>
          </cell>
          <cell r="D7283" t="str">
            <v>FIBER TERMINATION PANEL, 48 FIBER</v>
          </cell>
          <cell r="F7283">
            <v>0</v>
          </cell>
        </row>
        <row r="7284">
          <cell r="A7284" t="str">
            <v>804E34031</v>
          </cell>
          <cell r="C7284" t="str">
            <v>EACH</v>
          </cell>
          <cell r="D7284" t="str">
            <v>FIBER TERMINATION PANEL, 48 FIBER, AS PER PLAN</v>
          </cell>
          <cell r="F7284">
            <v>0</v>
          </cell>
        </row>
        <row r="7285">
          <cell r="A7285" t="str">
            <v>804E34042</v>
          </cell>
          <cell r="C7285" t="str">
            <v>EACH</v>
          </cell>
          <cell r="D7285" t="str">
            <v>FIBER TERMINATION PANEL, 72 FIBER</v>
          </cell>
          <cell r="F7285">
            <v>0</v>
          </cell>
        </row>
        <row r="7286">
          <cell r="A7286" t="str">
            <v>804E34062</v>
          </cell>
          <cell r="C7286" t="str">
            <v>EACH</v>
          </cell>
          <cell r="D7286" t="str">
            <v>FIBER TERMINATION PANEL, 144 FIBER</v>
          </cell>
          <cell r="F7286">
            <v>0</v>
          </cell>
        </row>
        <row r="7287">
          <cell r="A7287" t="str">
            <v>804E34082</v>
          </cell>
          <cell r="C7287" t="str">
            <v>EACH</v>
          </cell>
          <cell r="D7287" t="str">
            <v>FIBER TERMINATION PANEL, 288 FIBER</v>
          </cell>
          <cell r="F7287">
            <v>0</v>
          </cell>
        </row>
        <row r="7288">
          <cell r="A7288" t="str">
            <v>804E35000</v>
          </cell>
          <cell r="C7288" t="str">
            <v>EACH</v>
          </cell>
          <cell r="D7288" t="str">
            <v>FUSION SPLICE</v>
          </cell>
          <cell r="F7288">
            <v>0</v>
          </cell>
        </row>
        <row r="7289">
          <cell r="A7289" t="str">
            <v>804E35001</v>
          </cell>
          <cell r="C7289" t="str">
            <v>EACH</v>
          </cell>
          <cell r="D7289" t="str">
            <v>FUSION SPLICE, AS PER PLAN</v>
          </cell>
          <cell r="F7289">
            <v>0</v>
          </cell>
        </row>
        <row r="7290">
          <cell r="A7290" t="str">
            <v>804E35010</v>
          </cell>
          <cell r="C7290" t="str">
            <v>EACH</v>
          </cell>
          <cell r="D7290" t="str">
            <v>FIBER OPTIC FUSION SPLICER</v>
          </cell>
          <cell r="F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F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F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F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F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F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F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 t="str">
            <v>SPECIFY SIZE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 t="str">
            <v>SPECIFY SIZE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>
            <v>1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 t="str">
            <v>CHECK UNIT OF MEASURE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F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F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F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 t="str">
            <v>SPECIFY SIZE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F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F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F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 t="str">
            <v>SPECIFY SIZE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>
            <v>1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 t="str">
            <v>CHECK UNIT OF MEASURE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>
            <v>1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F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F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F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F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F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F7381">
            <v>0</v>
          </cell>
          <cell r="G7381">
            <v>1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F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F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F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F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TYPE HD, WALL/TUNNEL</v>
          </cell>
          <cell r="F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F7392">
            <v>0</v>
          </cell>
        </row>
        <row r="7393">
          <cell r="A7393" t="str">
            <v>809E61000</v>
          </cell>
          <cell r="C7393" t="str">
            <v>EACH</v>
          </cell>
          <cell r="D7393" t="str">
            <v>CCTV CONCRETE POLE WITH LOWERING UNIT, 70 FEET</v>
          </cell>
          <cell r="F7393">
            <v>0</v>
          </cell>
        </row>
        <row r="7394">
          <cell r="A7394" t="str">
            <v>809E61002</v>
          </cell>
          <cell r="C7394" t="str">
            <v>EACH</v>
          </cell>
          <cell r="D7394" t="str">
            <v>CCTV CONCRETE POLE, 70 FEET</v>
          </cell>
          <cell r="F7394">
            <v>0</v>
          </cell>
        </row>
        <row r="7395">
          <cell r="A7395" t="str">
            <v>809E61010</v>
          </cell>
          <cell r="C7395" t="str">
            <v>EACH</v>
          </cell>
          <cell r="D7395" t="str">
            <v>CCTV CONCRETE POLE WITH LOWERING UNIT, 50 FEET</v>
          </cell>
          <cell r="F7395">
            <v>0</v>
          </cell>
        </row>
        <row r="7396">
          <cell r="A7396" t="str">
            <v>809E61012</v>
          </cell>
          <cell r="B7396" t="str">
            <v>Y</v>
          </cell>
          <cell r="C7396" t="str">
            <v>EACH</v>
          </cell>
          <cell r="D7396" t="str">
            <v>CCTV CONCRETE POLE, 50 FEET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809E61090</v>
          </cell>
          <cell r="C7397" t="str">
            <v>EACH</v>
          </cell>
          <cell r="D7397" t="str">
            <v>CCTV LOWERING UNIT</v>
          </cell>
          <cell r="F7397">
            <v>0</v>
          </cell>
        </row>
        <row r="7398">
          <cell r="A7398" t="str">
            <v>809E61100</v>
          </cell>
          <cell r="C7398" t="str">
            <v>EACH</v>
          </cell>
          <cell r="D7398" t="str">
            <v>CCTV LOWERING UNIT, INSTALLATION ONLY</v>
          </cell>
          <cell r="F7398">
            <v>0</v>
          </cell>
        </row>
        <row r="7399">
          <cell r="A7399" t="str">
            <v>809E62990</v>
          </cell>
          <cell r="C7399" t="str">
            <v>EACH</v>
          </cell>
          <cell r="D7399" t="str">
            <v>DYNAMIC MESSAGE SIGN (DMS), FULL COLOR</v>
          </cell>
          <cell r="F7399">
            <v>0</v>
          </cell>
        </row>
        <row r="7400">
          <cell r="A7400" t="str">
            <v>809E63000</v>
          </cell>
          <cell r="C7400" t="str">
            <v>EACH</v>
          </cell>
          <cell r="D7400" t="str">
            <v>DYNAMIC MESSAGE SIGN (DMS), FULL-SIZE WALK-IN</v>
          </cell>
          <cell r="F7400">
            <v>0</v>
          </cell>
        </row>
        <row r="7401">
          <cell r="A7401" t="str">
            <v>809E63001</v>
          </cell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</row>
        <row r="7402">
          <cell r="A7402" t="str">
            <v>809E63010</v>
          </cell>
          <cell r="C7402" t="str">
            <v>EACH</v>
          </cell>
          <cell r="D7402" t="str">
            <v>DYNAMIC MESSAGE SIGN (DMS), FRONT-ACCESS</v>
          </cell>
          <cell r="F7402">
            <v>0</v>
          </cell>
        </row>
        <row r="7403">
          <cell r="A7403" t="str">
            <v>809E63020</v>
          </cell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</row>
        <row r="7404">
          <cell r="A7404" t="str">
            <v>809E63030</v>
          </cell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</row>
        <row r="7405">
          <cell r="A7405" t="str">
            <v>809E63040</v>
          </cell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</row>
        <row r="7406">
          <cell r="A7406" t="str">
            <v>809E63050</v>
          </cell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</row>
        <row r="7407">
          <cell r="A7407" t="str">
            <v>809E64500</v>
          </cell>
          <cell r="C7407" t="str">
            <v>EACH</v>
          </cell>
          <cell r="D7407" t="str">
            <v>HIGH-SPEED ETHERNET RADIO</v>
          </cell>
          <cell r="F7407">
            <v>0</v>
          </cell>
        </row>
        <row r="7408">
          <cell r="A7408" t="str">
            <v>809E64550</v>
          </cell>
          <cell r="C7408" t="str">
            <v>FT</v>
          </cell>
          <cell r="D7408" t="str">
            <v>ETHERNET CABLE, OUTDOOR-RATED</v>
          </cell>
          <cell r="F7408">
            <v>0</v>
          </cell>
        </row>
        <row r="7409">
          <cell r="A7409" t="str">
            <v>809E65000</v>
          </cell>
          <cell r="C7409" t="str">
            <v>EACH</v>
          </cell>
          <cell r="D7409" t="str">
            <v>ITS CABINET - GROUND MOUNTED</v>
          </cell>
          <cell r="F7409">
            <v>0</v>
          </cell>
        </row>
        <row r="7410">
          <cell r="A7410" t="str">
            <v>809E65001</v>
          </cell>
          <cell r="C7410" t="str">
            <v>EACH</v>
          </cell>
          <cell r="D7410" t="str">
            <v>ITS CABINET - GROUND MOUNTED, AS PER PLAN</v>
          </cell>
          <cell r="F7410">
            <v>0</v>
          </cell>
        </row>
        <row r="7411">
          <cell r="A7411" t="str">
            <v>809E65010</v>
          </cell>
          <cell r="C7411" t="str">
            <v>EACH</v>
          </cell>
          <cell r="D7411" t="str">
            <v>ITS CABINET - POLE MOUNTED</v>
          </cell>
          <cell r="F7411">
            <v>0</v>
          </cell>
        </row>
        <row r="7412">
          <cell r="A7412" t="str">
            <v>809E65011</v>
          </cell>
          <cell r="B7412" t="str">
            <v>Y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 t="str">
            <v>DESIGN BUILD PROJECTS ONLY</v>
          </cell>
        </row>
        <row r="7413">
          <cell r="A7413" t="str">
            <v>809E65020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 t="str">
            <v>LOCATION REQUIRED</v>
          </cell>
        </row>
        <row r="7414">
          <cell r="A7414" t="str">
            <v>809E65030</v>
          </cell>
          <cell r="C7414" t="str">
            <v>EACH</v>
          </cell>
          <cell r="D7414" t="str">
            <v>ITS CABINET - RAMP METER</v>
          </cell>
          <cell r="F7414">
            <v>0</v>
          </cell>
          <cell r="G7414" t="str">
            <v>LOCATION REQUIRED</v>
          </cell>
        </row>
        <row r="7415">
          <cell r="A7415" t="str">
            <v>809E65040</v>
          </cell>
          <cell r="C7415" t="str">
            <v>EACH</v>
          </cell>
          <cell r="D7415" t="str">
            <v>ITS CABINET - DMS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809E65990</v>
          </cell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C7417" t="str">
            <v>EACH</v>
          </cell>
          <cell r="D7417" t="str">
            <v>CLOSED LOOP ARTERIAL TRAFFIC SIGNAL SYSTEM</v>
          </cell>
          <cell r="F7417">
            <v>0</v>
          </cell>
        </row>
        <row r="7418">
          <cell r="A7418" t="str">
            <v>809E66010</v>
          </cell>
          <cell r="C7418" t="str">
            <v>EACH</v>
          </cell>
          <cell r="D7418" t="str">
            <v>CENTRALLY CONTROLLED ARTERIAL TRAFFIC SIGNAL SYSTEM</v>
          </cell>
          <cell r="F7418">
            <v>0</v>
          </cell>
        </row>
        <row r="7419">
          <cell r="A7419" t="str">
            <v>809E66020</v>
          </cell>
          <cell r="C7419" t="str">
            <v>EACH</v>
          </cell>
          <cell r="D7419" t="str">
            <v>HIGHWAY RAIL / TRAFFIC SIGNAL PRE-EMPTION</v>
          </cell>
          <cell r="F7419">
            <v>0</v>
          </cell>
        </row>
        <row r="7420">
          <cell r="A7420" t="str">
            <v>809E66030</v>
          </cell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</row>
        <row r="7421">
          <cell r="A7421" t="str">
            <v>809E66040</v>
          </cell>
          <cell r="C7421" t="str">
            <v>EACH</v>
          </cell>
          <cell r="D7421" t="str">
            <v>TRAFFIC SIGNAL SYSTEM WITH TRANSIT PRIORITY</v>
          </cell>
          <cell r="F7421">
            <v>0</v>
          </cell>
        </row>
        <row r="7422">
          <cell r="A7422" t="str">
            <v>809E66050</v>
          </cell>
          <cell r="C7422" t="str">
            <v>EACH</v>
          </cell>
          <cell r="D7422" t="str">
            <v>ADAPTIVE TRAFFIC SIGNAL CONTROL SYSTEM</v>
          </cell>
          <cell r="F7422">
            <v>0</v>
          </cell>
        </row>
        <row r="7423">
          <cell r="A7423" t="str">
            <v>809E67000</v>
          </cell>
          <cell r="C7423" t="str">
            <v>EACH</v>
          </cell>
          <cell r="D7423" t="str">
            <v>RAMP METER STATION</v>
          </cell>
          <cell r="F7423">
            <v>0</v>
          </cell>
        </row>
        <row r="7424">
          <cell r="A7424" t="str">
            <v>809E67050</v>
          </cell>
          <cell r="C7424" t="str">
            <v>EACH</v>
          </cell>
          <cell r="D7424" t="str">
            <v>RAMP METER TRAINING</v>
          </cell>
          <cell r="F7424">
            <v>0</v>
          </cell>
        </row>
        <row r="7425">
          <cell r="A7425" t="str">
            <v>809E68900</v>
          </cell>
          <cell r="C7425" t="str">
            <v>EACH</v>
          </cell>
          <cell r="D7425" t="str">
            <v>SIDE-FIRED RADAR DETECTOR</v>
          </cell>
          <cell r="F7425">
            <v>0</v>
          </cell>
        </row>
        <row r="7426">
          <cell r="A7426" t="str">
            <v>809E69000</v>
          </cell>
          <cell r="C7426" t="str">
            <v>EACH</v>
          </cell>
          <cell r="D7426" t="str">
            <v>ADVANCE RADAR DETECTION</v>
          </cell>
          <cell r="F7426">
            <v>0</v>
          </cell>
        </row>
        <row r="7427">
          <cell r="A7427" t="str">
            <v>809E69001</v>
          </cell>
          <cell r="C7427" t="str">
            <v>EACH</v>
          </cell>
          <cell r="D7427" t="str">
            <v>ADVANCE RADAR DETECTION, AS PER PLAN</v>
          </cell>
          <cell r="F7427">
            <v>0</v>
          </cell>
        </row>
        <row r="7428">
          <cell r="A7428" t="str">
            <v>809E69100</v>
          </cell>
          <cell r="C7428" t="str">
            <v>EACH</v>
          </cell>
          <cell r="D7428" t="str">
            <v>STOP LINE RADAR DETECTION</v>
          </cell>
          <cell r="F7428">
            <v>0</v>
          </cell>
        </row>
        <row r="7429">
          <cell r="A7429" t="str">
            <v>809E69101</v>
          </cell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 t="str">
            <v>LOCATION REQUIRED</v>
          </cell>
        </row>
        <row r="7430">
          <cell r="A7430" t="str">
            <v>809E69110</v>
          </cell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 t="str">
            <v>LOCATION REQUIRED</v>
          </cell>
        </row>
        <row r="7431">
          <cell r="A7431" t="str">
            <v>809E69122</v>
          </cell>
          <cell r="C7431" t="str">
            <v>EACH</v>
          </cell>
          <cell r="D7431" t="str">
            <v>ATC CONTROLLER</v>
          </cell>
          <cell r="F7431">
            <v>0</v>
          </cell>
          <cell r="G7431" t="str">
            <v>SEE SS820 FOR SUPP DESCRIPTION</v>
          </cell>
        </row>
        <row r="7432">
          <cell r="A7432" t="str">
            <v>809E69123</v>
          </cell>
          <cell r="C7432" t="str">
            <v>EACH</v>
          </cell>
          <cell r="D7432" t="str">
            <v>ATC CONTROLLER, AS PER PLAN</v>
          </cell>
          <cell r="F7432">
            <v>0</v>
          </cell>
        </row>
        <row r="7433">
          <cell r="A7433" t="str">
            <v>809E69130</v>
          </cell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C7436" t="str">
            <v>EACH</v>
          </cell>
          <cell r="D7436" t="str">
            <v>PREEMPT RECEIVING UNIT</v>
          </cell>
          <cell r="F7436">
            <v>0</v>
          </cell>
        </row>
        <row r="7437">
          <cell r="A7437" t="str">
            <v>809E69211</v>
          </cell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C7439" t="str">
            <v>FT</v>
          </cell>
          <cell r="D7439" t="str">
            <v>PREEMPT DETECTOR CABLE, AS PER PLAN</v>
          </cell>
          <cell r="F7439">
            <v>0</v>
          </cell>
        </row>
        <row r="7440">
          <cell r="A7440" t="str">
            <v>809E69230</v>
          </cell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C7441" t="str">
            <v>EACH</v>
          </cell>
          <cell r="D7441" t="str">
            <v>PREEMPT PHASE SELECTOR, AS PER PLAN</v>
          </cell>
          <cell r="F7441">
            <v>0</v>
          </cell>
          <cell r="G7441">
            <v>1</v>
          </cell>
        </row>
        <row r="7442">
          <cell r="A7442" t="str">
            <v>809E69240</v>
          </cell>
          <cell r="C7442" t="str">
            <v>EACH</v>
          </cell>
          <cell r="D7442" t="str">
            <v>PREEMPT CONFIRMATION LIGHT</v>
          </cell>
          <cell r="F7442">
            <v>0</v>
          </cell>
        </row>
        <row r="7443">
          <cell r="A7443" t="str">
            <v>809E69241</v>
          </cell>
          <cell r="C7443" t="str">
            <v>EACH</v>
          </cell>
          <cell r="D7443" t="str">
            <v>PREEMPT CONFIRMATION LIGHT, AS PER PLAN</v>
          </cell>
          <cell r="F7443">
            <v>0</v>
          </cell>
        </row>
        <row r="7444">
          <cell r="A7444" t="str">
            <v>809E70000</v>
          </cell>
          <cell r="C7444" t="str">
            <v>LS</v>
          </cell>
          <cell r="D7444" t="str">
            <v>MAINTAINING ITS DURING CONSTRUCTION</v>
          </cell>
          <cell r="F7444">
            <v>0</v>
          </cell>
        </row>
        <row r="7445">
          <cell r="A7445" t="str">
            <v>809E70050</v>
          </cell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C7452" t="str">
            <v>EACH</v>
          </cell>
          <cell r="D7452" t="str">
            <v>US ROUTE SHIELD SYMBOL MARKING, TYPE B125</v>
          </cell>
          <cell r="F7452">
            <v>0</v>
          </cell>
        </row>
        <row r="7453">
          <cell r="A7453" t="str">
            <v>814E00014</v>
          </cell>
          <cell r="C7453" t="str">
            <v>EACH</v>
          </cell>
          <cell r="D7453" t="str">
            <v>STATE ROUTE SHIELD SYMBOL MARKING, TYPE B125</v>
          </cell>
          <cell r="F7453">
            <v>0</v>
          </cell>
        </row>
        <row r="7454">
          <cell r="A7454" t="str">
            <v>814E00016</v>
          </cell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 t="str">
            <v>SPECIFY TYPE AND SIZE</v>
          </cell>
        </row>
        <row r="7455">
          <cell r="A7455" t="str">
            <v>814E00018</v>
          </cell>
          <cell r="C7455" t="str">
            <v>EACH</v>
          </cell>
          <cell r="D7455" t="str">
            <v>REMOVAL OF PAVEMENT MARKING</v>
          </cell>
          <cell r="F7455">
            <v>0</v>
          </cell>
          <cell r="G7455" t="str">
            <v>SPECIFY TYPE AND SIZE</v>
          </cell>
        </row>
        <row r="7456">
          <cell r="A7456" t="str">
            <v>814E00020</v>
          </cell>
          <cell r="C7456" t="str">
            <v>SF</v>
          </cell>
          <cell r="D7456" t="str">
            <v>REMOVAL OF PAVEMENT MARKING</v>
          </cell>
          <cell r="F7456">
            <v>0</v>
          </cell>
        </row>
        <row r="7457">
          <cell r="A7457" t="str">
            <v>815E30000</v>
          </cell>
          <cell r="C7457" t="str">
            <v>EACH</v>
          </cell>
          <cell r="D7457" t="str">
            <v>SPREAD SPECTRUM RADIO</v>
          </cell>
          <cell r="F7457">
            <v>0</v>
          </cell>
          <cell r="G7457">
            <v>1</v>
          </cell>
        </row>
        <row r="7458">
          <cell r="A7458" t="str">
            <v>815E30001</v>
          </cell>
          <cell r="C7458" t="str">
            <v>EACH</v>
          </cell>
          <cell r="D7458" t="str">
            <v>SPREAD SPECTRUM RADIO, AS PER PLAN</v>
          </cell>
          <cell r="F7458">
            <v>0</v>
          </cell>
        </row>
        <row r="7459">
          <cell r="A7459" t="str">
            <v>815E30100</v>
          </cell>
          <cell r="C7459" t="str">
            <v>LS</v>
          </cell>
          <cell r="D7459" t="str">
            <v>TRAINING FOR SPREAD SPECTRUM RADIO</v>
          </cell>
          <cell r="F7459">
            <v>0</v>
          </cell>
        </row>
        <row r="7460">
          <cell r="A7460" t="str">
            <v>816E30000</v>
          </cell>
          <cell r="C7460" t="str">
            <v>EACH</v>
          </cell>
          <cell r="D7460" t="str">
            <v>VIDEO DETECTION SYSTEM</v>
          </cell>
          <cell r="F7460">
            <v>0</v>
          </cell>
        </row>
        <row r="7461">
          <cell r="A7461" t="str">
            <v>816E30001</v>
          </cell>
          <cell r="C7461" t="str">
            <v>EACH</v>
          </cell>
          <cell r="D7461" t="str">
            <v>VIDEO DETECTION SYSTEM, AS PER PLAN</v>
          </cell>
          <cell r="F7461">
            <v>0</v>
          </cell>
        </row>
        <row r="7462">
          <cell r="A7462" t="str">
            <v>816E30100</v>
          </cell>
          <cell r="C7462" t="str">
            <v>LS</v>
          </cell>
          <cell r="D7462" t="str">
            <v>TRAINING FOR VIDEO DETECTION SYSTEM</v>
          </cell>
          <cell r="F7462">
            <v>0</v>
          </cell>
        </row>
        <row r="7463">
          <cell r="A7463" t="str">
            <v>818E30000</v>
          </cell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</row>
        <row r="7464">
          <cell r="A7464" t="str">
            <v>819E10000</v>
          </cell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 t="str">
            <v>Y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 t="str">
            <v>DESIGN BUILD PROJECTS ONLY</v>
          </cell>
        </row>
        <row r="7468">
          <cell r="A7468" t="str">
            <v>823E10000</v>
          </cell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 t="str">
            <v>SPECIFY SIZE (___" DIAMETER)</v>
          </cell>
        </row>
        <row r="7469">
          <cell r="A7469" t="str">
            <v>823E15000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 t="str">
            <v>SPECIFY SIZE (___" DIAMETER)</v>
          </cell>
        </row>
        <row r="7470">
          <cell r="A7470" t="str">
            <v>823E20000</v>
          </cell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 t="str">
            <v>SPECIFY TYPE AND SIZE</v>
          </cell>
        </row>
        <row r="7471">
          <cell r="A7471" t="str">
            <v>823E40000</v>
          </cell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 t="str">
            <v>SPECIFY TYPE AND SIZE</v>
          </cell>
        </row>
        <row r="7472">
          <cell r="A7472" t="str">
            <v>823E41000</v>
          </cell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 t="str">
            <v>SPECIFY SIZE (SPAN X RISE)</v>
          </cell>
        </row>
        <row r="7473">
          <cell r="A7473" t="str">
            <v>823E42000</v>
          </cell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 t="str">
            <v>SPECIFY SIZE (SPAN X RISE)</v>
          </cell>
        </row>
        <row r="7474">
          <cell r="A7474" t="str">
            <v>824E00010</v>
          </cell>
          <cell r="C7474" t="str">
            <v>LS</v>
          </cell>
          <cell r="D7474" t="str">
            <v>SYSTEM ANALYSIS</v>
          </cell>
          <cell r="F7474">
            <v>0</v>
          </cell>
          <cell r="G7474" t="str">
            <v>SPECIFY SIZE (SPAN X RISE)</v>
          </cell>
        </row>
        <row r="7475">
          <cell r="A7475" t="str">
            <v>824E00011</v>
          </cell>
          <cell r="C7475" t="str">
            <v>LS</v>
          </cell>
          <cell r="D7475" t="str">
            <v>SYSTEM ANALYSIS, AS PER PLAN</v>
          </cell>
          <cell r="F7475">
            <v>0</v>
          </cell>
        </row>
        <row r="7476">
          <cell r="A7476" t="str">
            <v>826E10000</v>
          </cell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</row>
        <row r="7477">
          <cell r="A7477" t="str">
            <v>826E10001</v>
          </cell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</row>
        <row r="7478">
          <cell r="A7478" t="str">
            <v>826E10020</v>
          </cell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</row>
        <row r="7479">
          <cell r="A7479" t="str">
            <v>826E10021</v>
          </cell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</row>
        <row r="7482">
          <cell r="A7482" t="str">
            <v>826E10300</v>
          </cell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B7483" t="str">
            <v>Y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 t="str">
            <v>DESIGN BUILD PROJECTS ONLY</v>
          </cell>
        </row>
        <row r="7484">
          <cell r="A7484" t="str">
            <v>826E10400</v>
          </cell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 t="str">
            <v>SPECIFY SIZE (___" DIAMETER)</v>
          </cell>
        </row>
        <row r="7485">
          <cell r="A7485" t="str">
            <v>826E10500</v>
          </cell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 t="str">
            <v>SPECIFY SIZE (___" DIAMETER)</v>
          </cell>
        </row>
        <row r="7486">
          <cell r="A7486" t="str">
            <v>826E10600</v>
          </cell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 t="str">
            <v>SPECIFY SIZE (RISE X SPAN)</v>
          </cell>
        </row>
        <row r="7487">
          <cell r="A7487" t="str">
            <v>826E10620</v>
          </cell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 t="str">
            <v>SPECIFY SIZE (SPAN X RISE)</v>
          </cell>
        </row>
        <row r="7488">
          <cell r="A7488" t="str">
            <v>826E10640</v>
          </cell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 t="str">
            <v>SPECIFY SIZE (SPAN X RISE)</v>
          </cell>
        </row>
        <row r="7489">
          <cell r="A7489" t="str">
            <v>826E10700</v>
          </cell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 t="str">
            <v>SPECIFY SIZE (SPAN X RISE)</v>
          </cell>
        </row>
        <row r="7490">
          <cell r="A7490" t="str">
            <v>826E10720</v>
          </cell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 t="str">
            <v>SPECIFY SIZE (SPAN X RISE)</v>
          </cell>
        </row>
        <row r="7491">
          <cell r="A7491" t="str">
            <v>826E10740</v>
          </cell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</row>
        <row r="7492">
          <cell r="A7492" t="str">
            <v>826E20000</v>
          </cell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</row>
        <row r="7494">
          <cell r="A7494" t="str">
            <v>826E30020</v>
          </cell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</row>
        <row r="7495">
          <cell r="A7495" t="str">
            <v>826E30040</v>
          </cell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</row>
        <row r="7496">
          <cell r="A7496" t="str">
            <v>826E30100</v>
          </cell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</row>
        <row r="7497">
          <cell r="A7497" t="str">
            <v>826E30120</v>
          </cell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</row>
        <row r="7498">
          <cell r="A7498" t="str">
            <v>826E30140</v>
          </cell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</row>
        <row r="7499">
          <cell r="A7499" t="str">
            <v>826E30600</v>
          </cell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 t="str">
            <v>SPECIFY SIZE AND TYPE</v>
          </cell>
        </row>
        <row r="7500">
          <cell r="A7500" t="str">
            <v>826E30620</v>
          </cell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 t="str">
            <v>SPECIFY SIZE AND TYPE</v>
          </cell>
        </row>
        <row r="7501">
          <cell r="A7501" t="str">
            <v>826E30640</v>
          </cell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C7512" t="str">
            <v>LS</v>
          </cell>
          <cell r="D7512" t="str">
            <v>STORM WATER POLLUTION PREVENTION PLAN</v>
          </cell>
          <cell r="F7512">
            <v>0</v>
          </cell>
          <cell r="G7512" t="str">
            <v>SPECIFY SIZE</v>
          </cell>
        </row>
        <row r="7513">
          <cell r="A7513" t="str">
            <v>832E15001</v>
          </cell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 t="str">
            <v>SPECIFY SIZE</v>
          </cell>
        </row>
        <row r="7514">
          <cell r="A7514" t="str">
            <v>832E15002</v>
          </cell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 t="str">
            <v>SPECIFY SIZE (RISE X SPAN)</v>
          </cell>
        </row>
        <row r="7515">
          <cell r="A7515" t="str">
            <v>832E15010</v>
          </cell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 t="str">
            <v>SPECIFY SIZE (RISE X SPAN)</v>
          </cell>
        </row>
        <row r="7516">
          <cell r="A7516" t="str">
            <v>832E30000</v>
          </cell>
          <cell r="C7516" t="str">
            <v>EACH</v>
          </cell>
          <cell r="D7516" t="str">
            <v>EROSION CONTROL</v>
          </cell>
          <cell r="F7516">
            <v>0</v>
          </cell>
          <cell r="G7516" t="str">
            <v>SPECIFY SIZE (RISE X SPAN)</v>
          </cell>
        </row>
        <row r="7517">
          <cell r="A7517" t="str">
            <v>832E30001</v>
          </cell>
          <cell r="C7517" t="str">
            <v>EACH</v>
          </cell>
          <cell r="D7517" t="str">
            <v>EROSION CONTROL, AS PER PLAN</v>
          </cell>
          <cell r="F7517">
            <v>0</v>
          </cell>
          <cell r="G7517" t="str">
            <v>SPECIFY SIZE (RISE X SPAN)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</row>
        <row r="7527">
          <cell r="A7527" t="str">
            <v>836E10020</v>
          </cell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  <cell r="G7528" t="str">
            <v>SPECIFY SIZE</v>
          </cell>
        </row>
        <row r="7529">
          <cell r="A7529" t="str">
            <v>836E10040</v>
          </cell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  <cell r="G7529" t="str">
            <v>SPECIFY SIZE</v>
          </cell>
        </row>
        <row r="7530">
          <cell r="A7530" t="str">
            <v>836E20000</v>
          </cell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 t="str">
            <v>SPECIFY SIZE (RISE X SPAN)</v>
          </cell>
        </row>
        <row r="7531">
          <cell r="A7531" t="str">
            <v>836E20020</v>
          </cell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  <cell r="G7531" t="str">
            <v>SPECIFY SIZE (RISE X SPAN)</v>
          </cell>
        </row>
        <row r="7532">
          <cell r="A7532" t="str">
            <v>836E20030</v>
          </cell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 t="str">
            <v>SPECIFY SIZE (RISE X SPAN)</v>
          </cell>
        </row>
        <row r="7533">
          <cell r="A7533" t="str">
            <v>836E20040</v>
          </cell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SIZE (RISE X SPAN)</v>
          </cell>
        </row>
        <row r="7534">
          <cell r="A7534" t="str">
            <v>837E10000</v>
          </cell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C7536" t="str">
            <v>FT</v>
          </cell>
          <cell r="D7536" t="str">
            <v>BACKFILL FOR LINER PIPE</v>
          </cell>
          <cell r="F7536">
            <v>0</v>
          </cell>
          <cell r="G7536" t="str">
            <v>SPECIFY THICKNESS</v>
          </cell>
        </row>
        <row r="7537">
          <cell r="A7537" t="str">
            <v>837E21001</v>
          </cell>
          <cell r="C7537" t="str">
            <v>FT</v>
          </cell>
          <cell r="D7537" t="str">
            <v>BACKFILL FOR LINER PIPE, AS PER PLAN</v>
          </cell>
          <cell r="F7537">
            <v>0</v>
          </cell>
          <cell r="G7537" t="str">
            <v>SPECIFY THICKNESS</v>
          </cell>
        </row>
        <row r="7538">
          <cell r="A7538" t="str">
            <v>838E20700</v>
          </cell>
          <cell r="C7538" t="str">
            <v>CY</v>
          </cell>
          <cell r="D7538" t="str">
            <v>GABIONS</v>
          </cell>
          <cell r="F7538">
            <v>0</v>
          </cell>
          <cell r="G7538" t="str">
            <v>SPECIFY THICKNESS</v>
          </cell>
        </row>
        <row r="7539">
          <cell r="A7539" t="str">
            <v>838E20701</v>
          </cell>
          <cell r="C7539" t="str">
            <v>CY</v>
          </cell>
          <cell r="D7539" t="str">
            <v>GABIONS, AS PER PLAN</v>
          </cell>
          <cell r="F7539">
            <v>0</v>
          </cell>
        </row>
        <row r="7540">
          <cell r="A7540" t="str">
            <v>838E20750</v>
          </cell>
          <cell r="C7540" t="str">
            <v>CY</v>
          </cell>
          <cell r="D7540" t="str">
            <v>GABIONS WITH ADDITIONAL COATING</v>
          </cell>
          <cell r="F7540">
            <v>0</v>
          </cell>
        </row>
        <row r="7541">
          <cell r="A7541" t="str">
            <v>838E20751</v>
          </cell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C7546" t="str">
            <v>FT</v>
          </cell>
          <cell r="D7546" t="str">
            <v>TRENCH DRAIN, TYPE B WITH PEDESTRIAN GRATE</v>
          </cell>
          <cell r="F7546">
            <v>0</v>
          </cell>
          <cell r="G7546">
            <v>1</v>
          </cell>
        </row>
        <row r="7547">
          <cell r="A7547" t="str">
            <v>840E20000</v>
          </cell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C7549" t="str">
            <v>CY</v>
          </cell>
          <cell r="D7549" t="str">
            <v>WALL EXCAVATION</v>
          </cell>
          <cell r="F7549">
            <v>0</v>
          </cell>
          <cell r="G7549" t="str">
            <v>SPECIFY THICKNESS</v>
          </cell>
        </row>
        <row r="7550">
          <cell r="A7550" t="str">
            <v>840E21001</v>
          </cell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THICKNESS</v>
          </cell>
        </row>
        <row r="7552">
          <cell r="A7552" t="str">
            <v>840E22001</v>
          </cell>
          <cell r="C7552" t="str">
            <v>SY</v>
          </cell>
          <cell r="D7552" t="str">
            <v>FOUNDATION PREPARATION, AS PER PLAN</v>
          </cell>
          <cell r="F7552">
            <v>0</v>
          </cell>
          <cell r="G7552" t="str">
            <v>SPECIFY THICKNESS</v>
          </cell>
        </row>
        <row r="7553">
          <cell r="A7553" t="str">
            <v>840E23000</v>
          </cell>
          <cell r="C7553" t="str">
            <v>CY</v>
          </cell>
          <cell r="D7553" t="str">
            <v>SELECT GRANULAR BACKFILL</v>
          </cell>
          <cell r="F7553">
            <v>0</v>
          </cell>
          <cell r="G7553" t="str">
            <v>SPECIFY THICKNESS</v>
          </cell>
        </row>
        <row r="7554">
          <cell r="A7554" t="str">
            <v>840E23001</v>
          </cell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C7555" t="str">
            <v>CY</v>
          </cell>
          <cell r="D7555" t="str">
            <v>NATURAL SOIL</v>
          </cell>
          <cell r="F7555">
            <v>0</v>
          </cell>
          <cell r="G7555" t="str">
            <v>SPECIFY THICKNESS</v>
          </cell>
        </row>
        <row r="7556">
          <cell r="A7556" t="str">
            <v>840E25010</v>
          </cell>
          <cell r="C7556" t="str">
            <v>FT</v>
          </cell>
          <cell r="D7556" t="str">
            <v>6" DRAINAGE PIPE, PERFORATED</v>
          </cell>
          <cell r="F7556">
            <v>0</v>
          </cell>
          <cell r="G7556" t="str">
            <v>SPECIFY THICKNESS</v>
          </cell>
        </row>
        <row r="7557">
          <cell r="A7557" t="str">
            <v>840E25020</v>
          </cell>
          <cell r="C7557" t="str">
            <v>FT</v>
          </cell>
          <cell r="D7557" t="str">
            <v>6" DRAINAGE PIPE, NON-PERFORATED</v>
          </cell>
          <cell r="F7557">
            <v>0</v>
          </cell>
          <cell r="G7557" t="str">
            <v>SPECIFY THICKNESS</v>
          </cell>
        </row>
        <row r="7558">
          <cell r="A7558" t="str">
            <v>840E26000</v>
          </cell>
          <cell r="C7558" t="str">
            <v>FT</v>
          </cell>
          <cell r="D7558" t="str">
            <v>CONCRETE COPING</v>
          </cell>
          <cell r="F7558">
            <v>0</v>
          </cell>
          <cell r="G7558" t="str">
            <v>SPECIFY THICKNESS</v>
          </cell>
        </row>
        <row r="7559">
          <cell r="A7559" t="str">
            <v>840E26001</v>
          </cell>
          <cell r="C7559" t="str">
            <v>FT</v>
          </cell>
          <cell r="D7559" t="str">
            <v>CONCRETE COPING, AS PER PLAN</v>
          </cell>
          <cell r="F7559">
            <v>0</v>
          </cell>
        </row>
        <row r="7560">
          <cell r="A7560" t="str">
            <v>840E26050</v>
          </cell>
          <cell r="C7560" t="str">
            <v>SF</v>
          </cell>
          <cell r="D7560" t="str">
            <v>AESTHETIC SURFACE TREATMENT</v>
          </cell>
          <cell r="F7560">
            <v>0</v>
          </cell>
        </row>
        <row r="7561">
          <cell r="A7561" t="str">
            <v>840E27000</v>
          </cell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 t="str">
            <v>SPECIFY THICKNESS</v>
          </cell>
        </row>
        <row r="7572">
          <cell r="A7572" t="str">
            <v>843E50000</v>
          </cell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 t="str">
            <v>SPECIFY THICKNESS</v>
          </cell>
        </row>
        <row r="7573">
          <cell r="A7573" t="str">
            <v>843E50001</v>
          </cell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 t="str">
            <v>SPECIFY THICKNESS</v>
          </cell>
        </row>
        <row r="7574">
          <cell r="A7574" t="str">
            <v>844E10000</v>
          </cell>
          <cell r="C7574" t="str">
            <v>SF</v>
          </cell>
          <cell r="D7574" t="str">
            <v>CONCRETE PATCHING WITH GALVANIC ANODE PROTECTION</v>
          </cell>
          <cell r="F7574">
            <v>0</v>
          </cell>
          <cell r="G7574" t="str">
            <v>SPECIFY THICKNESS</v>
          </cell>
        </row>
        <row r="7575">
          <cell r="A7575" t="str">
            <v>844E10001</v>
          </cell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C7577" t="str">
            <v>LS</v>
          </cell>
          <cell r="D7577" t="str">
            <v>SURFACE PREPARATION OF EXISTING STRUCTURAL STEEL</v>
          </cell>
          <cell r="F7577">
            <v>0</v>
          </cell>
        </row>
        <row r="7578">
          <cell r="A7578" t="str">
            <v>845E61000</v>
          </cell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 t="str">
            <v>Y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 t="str">
            <v>Y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 t="str">
            <v>DESIGN BUILD PROJECTS ONLY</v>
          </cell>
        </row>
        <row r="7583">
          <cell r="A7583" t="str">
            <v>846E00111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</row>
        <row r="7584">
          <cell r="A7584" t="str">
            <v>847E10000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C7585" t="str">
            <v>SY</v>
          </cell>
          <cell r="D7585" t="str">
            <v>MICRO SILICA MODIFIED CONCRETE OVERLAY, AS PER PLAN</v>
          </cell>
          <cell r="F7585">
            <v>0</v>
          </cell>
        </row>
        <row r="7586">
          <cell r="A7586" t="str">
            <v>847E10100</v>
          </cell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  <cell r="G7591" t="str">
            <v>SPECIFY THICKNESS</v>
          </cell>
        </row>
        <row r="7592">
          <cell r="A7592" t="str">
            <v>847E20100</v>
          </cell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>
            <v>1</v>
          </cell>
        </row>
        <row r="7596">
          <cell r="A7596" t="str">
            <v>847E30000</v>
          </cell>
          <cell r="C7596" t="str">
            <v>LS</v>
          </cell>
          <cell r="D7596" t="str">
            <v>TEST SLAB</v>
          </cell>
          <cell r="F7596">
            <v>0</v>
          </cell>
          <cell r="G7596">
            <v>1</v>
          </cell>
        </row>
        <row r="7597">
          <cell r="A7597" t="str">
            <v>847E30200</v>
          </cell>
          <cell r="B7597" t="str">
            <v>Y</v>
          </cell>
          <cell r="C7597" t="str">
            <v>CY</v>
          </cell>
          <cell r="D7597" t="str">
            <v>FULL DEPTH REPAIR</v>
          </cell>
          <cell r="F7597">
            <v>0</v>
          </cell>
          <cell r="G7597" t="str">
            <v>DESIGN BUILD PROJECTS ONLY</v>
          </cell>
        </row>
        <row r="7598">
          <cell r="A7598" t="str">
            <v>847E30201</v>
          </cell>
          <cell r="B7598" t="str">
            <v>Y</v>
          </cell>
          <cell r="C7598" t="str">
            <v>CY</v>
          </cell>
          <cell r="D7598" t="str">
            <v>FULL DEPTH REPAIR, AS PER PLAN</v>
          </cell>
          <cell r="F7598">
            <v>0</v>
          </cell>
          <cell r="G7598" t="str">
            <v>DESIGN BUILD PROJECTS ONLY</v>
          </cell>
        </row>
        <row r="7599">
          <cell r="A7599" t="str">
            <v>847E30300</v>
          </cell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</row>
        <row r="7618">
          <cell r="A7618" t="str">
            <v>848E50000</v>
          </cell>
          <cell r="C7618" t="str">
            <v>SY</v>
          </cell>
          <cell r="D7618" t="str">
            <v>HAND CHIPPING</v>
          </cell>
          <cell r="F7618">
            <v>0</v>
          </cell>
        </row>
        <row r="7619">
          <cell r="A7619" t="str">
            <v>848E50001</v>
          </cell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C7623" t="str">
            <v>CY</v>
          </cell>
          <cell r="D7623" t="str">
            <v>FULL DEPTH REPAIR, AS PER PLAN</v>
          </cell>
          <cell r="F7623">
            <v>0</v>
          </cell>
        </row>
        <row r="7624">
          <cell r="A7624" t="str">
            <v>848E50300</v>
          </cell>
          <cell r="C7624" t="str">
            <v>SY</v>
          </cell>
          <cell r="D7624" t="str">
            <v>WEARING COURSE REMOVED, ASPHALT</v>
          </cell>
          <cell r="F7624">
            <v>0</v>
          </cell>
        </row>
        <row r="7625">
          <cell r="A7625" t="str">
            <v>848E50301</v>
          </cell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C7635" t="str">
            <v>LS</v>
          </cell>
          <cell r="D7635" t="str">
            <v>DAMAGE ASSESSMENT, AS PER PLAN</v>
          </cell>
          <cell r="F7635">
            <v>0</v>
          </cell>
        </row>
        <row r="7636">
          <cell r="A7636" t="str">
            <v>849E10500</v>
          </cell>
          <cell r="C7636" t="str">
            <v>LS</v>
          </cell>
          <cell r="D7636" t="str">
            <v>SURFACE PREPARATION</v>
          </cell>
          <cell r="F7636">
            <v>0</v>
          </cell>
        </row>
        <row r="7637">
          <cell r="A7637" t="str">
            <v>849E10600</v>
          </cell>
          <cell r="C7637" t="str">
            <v>HOUR</v>
          </cell>
          <cell r="D7637" t="str">
            <v>REPAIRING DAMAGED MEMBERS BY GRINDING</v>
          </cell>
          <cell r="F7637">
            <v>0</v>
          </cell>
        </row>
        <row r="7638">
          <cell r="A7638" t="str">
            <v>849E10700</v>
          </cell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C7644" t="str">
            <v>MILE</v>
          </cell>
          <cell r="D7644" t="str">
            <v>GROOVING FOR 12" RECESSED PAVEMENT MARKING, (ASPHALT)</v>
          </cell>
          <cell r="F7644">
            <v>0</v>
          </cell>
          <cell r="G7644" t="str">
            <v>OBSOLETE 5/9/2022</v>
          </cell>
        </row>
        <row r="7645">
          <cell r="A7645" t="str">
            <v>850E10100</v>
          </cell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OBSOLETE 5/9/2022</v>
          </cell>
        </row>
        <row r="7646">
          <cell r="A7646" t="str">
            <v>850E10110</v>
          </cell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OBSOLETE 5/9/2022</v>
          </cell>
        </row>
        <row r="7647">
          <cell r="A7647" t="str">
            <v>850E10111</v>
          </cell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OBSOLETE 5/9/2022</v>
          </cell>
        </row>
        <row r="7648">
          <cell r="A7648" t="str">
            <v>850E10120</v>
          </cell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 t="str">
            <v>OBSOLETE 5/9/2022</v>
          </cell>
        </row>
        <row r="7649">
          <cell r="A7649" t="str">
            <v>850E10130</v>
          </cell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 t="str">
            <v>OBSOLETE 5/9/2022</v>
          </cell>
        </row>
        <row r="7650">
          <cell r="A7650" t="str">
            <v>850E10131</v>
          </cell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 t="str">
            <v>OBSOLETE 5/9/2022</v>
          </cell>
        </row>
        <row r="7651">
          <cell r="A7651" t="str">
            <v>850E20000</v>
          </cell>
          <cell r="C7651" t="str">
            <v>MILE</v>
          </cell>
          <cell r="D7651" t="str">
            <v>GROOVING FOR 4" RECESSED PAVEMENT MARKING, (CONCRETE)</v>
          </cell>
          <cell r="F7651">
            <v>0</v>
          </cell>
          <cell r="G7651" t="str">
            <v>OBSOLETE 5/9/2022</v>
          </cell>
        </row>
        <row r="7652">
          <cell r="A7652" t="str">
            <v>850E20010</v>
          </cell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850E20100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</row>
        <row r="7657">
          <cell r="A7657" t="str">
            <v>850E20110</v>
          </cell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>
            <v>1</v>
          </cell>
        </row>
        <row r="7659">
          <cell r="A7659" t="str">
            <v>850E20120</v>
          </cell>
          <cell r="C7659" t="str">
            <v>FT</v>
          </cell>
          <cell r="D7659" t="str">
            <v>GROOVING FOR 8" RECESSED PAVEMENT MARKING, (CONCRETE)</v>
          </cell>
          <cell r="F7659">
            <v>0</v>
          </cell>
        </row>
        <row r="7660">
          <cell r="A7660" t="str">
            <v>850E20130</v>
          </cell>
          <cell r="C7660" t="str">
            <v>FT</v>
          </cell>
          <cell r="D7660" t="str">
            <v>GROOVING FOR 12" RECESSED PAVEMENT MARKING, (CONCRETE)</v>
          </cell>
          <cell r="F7660">
            <v>0</v>
          </cell>
        </row>
        <row r="7661">
          <cell r="A7661" t="str">
            <v>850E20131</v>
          </cell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</row>
        <row r="7662">
          <cell r="A7662" t="str">
            <v>852E10000</v>
          </cell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C7664" t="str">
            <v>LB</v>
          </cell>
          <cell r="D7664" t="str">
            <v>POST-TENSIONING BAR TENDON</v>
          </cell>
          <cell r="F7664">
            <v>0</v>
          </cell>
        </row>
        <row r="7665">
          <cell r="A7665" t="str">
            <v>856E10000</v>
          </cell>
          <cell r="C7665" t="str">
            <v>CY</v>
          </cell>
          <cell r="D7665" t="str">
            <v>BRIDGE DECK WATERPROOFING ASPHALT CONCRETE</v>
          </cell>
          <cell r="F7665">
            <v>0</v>
          </cell>
        </row>
        <row r="7666">
          <cell r="A7666" t="str">
            <v>858E10000</v>
          </cell>
          <cell r="C7666" t="str">
            <v>SY</v>
          </cell>
          <cell r="D7666" t="str">
            <v>THIN POLYMER EPOXY OVERLAY</v>
          </cell>
          <cell r="F7666">
            <v>0</v>
          </cell>
        </row>
        <row r="7667">
          <cell r="A7667" t="str">
            <v>858E10001</v>
          </cell>
          <cell r="C7667" t="str">
            <v>SY</v>
          </cell>
          <cell r="D7667" t="str">
            <v>THIN POLYMER EPOXY OVERLAY, AS PER PLAN</v>
          </cell>
          <cell r="F7667">
            <v>0</v>
          </cell>
        </row>
        <row r="7668">
          <cell r="A7668" t="str">
            <v>859E10000</v>
          </cell>
          <cell r="C7668" t="str">
            <v>CY</v>
          </cell>
          <cell r="D7668" t="str">
            <v>ASPHALT CONCRETE WITH VERGLIMIT</v>
          </cell>
          <cell r="F7668">
            <v>0</v>
          </cell>
        </row>
        <row r="7669">
          <cell r="A7669" t="str">
            <v>859E10001</v>
          </cell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 t="str">
            <v>SPECIFY ___ KIP MAX. TEST LOAD</v>
          </cell>
        </row>
        <row r="7670">
          <cell r="A7670" t="str">
            <v>860E10000</v>
          </cell>
          <cell r="C7670" t="str">
            <v>CY</v>
          </cell>
          <cell r="D7670" t="str">
            <v>THINLAY ASPHALT CONCRETE, TYPE MED</v>
          </cell>
          <cell r="F7670">
            <v>0</v>
          </cell>
          <cell r="G7670" t="str">
            <v>SPECIFY ___ KIP MAX. TEST LOAD</v>
          </cell>
        </row>
        <row r="7671">
          <cell r="A7671" t="str">
            <v>860E10010</v>
          </cell>
          <cell r="C7671" t="str">
            <v>CY</v>
          </cell>
          <cell r="D7671" t="str">
            <v>THINLAY ASPHALT CONCRETE, TYPE LT</v>
          </cell>
          <cell r="F7671">
            <v>0</v>
          </cell>
          <cell r="G7671" t="str">
            <v>SPECIFY ___ KIP MAX. TEST LOAD</v>
          </cell>
        </row>
        <row r="7672">
          <cell r="A7672" t="str">
            <v>861E11100</v>
          </cell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</row>
        <row r="7673">
          <cell r="A7673" t="str">
            <v>861E11101</v>
          </cell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</row>
        <row r="7674">
          <cell r="A7674" t="str">
            <v>861E11150</v>
          </cell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</row>
        <row r="7675">
          <cell r="A7675" t="str">
            <v>861E11151</v>
          </cell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</row>
        <row r="7676">
          <cell r="A7676" t="str">
            <v>861E11300</v>
          </cell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</row>
        <row r="7677">
          <cell r="A7677" t="str">
            <v>861E11301</v>
          </cell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</row>
        <row r="7678">
          <cell r="A7678" t="str">
            <v>861E11350</v>
          </cell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</row>
        <row r="7679">
          <cell r="A7679" t="str">
            <v>861E11351</v>
          </cell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 t="str">
            <v>Y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 t="str">
            <v>Y</v>
          </cell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C7689" t="str">
            <v>SY</v>
          </cell>
          <cell r="D7689" t="str">
            <v>GEOGRID, TYPE P3</v>
          </cell>
          <cell r="F7689">
            <v>0</v>
          </cell>
        </row>
        <row r="7690">
          <cell r="A7690" t="str">
            <v>863E00400</v>
          </cell>
          <cell r="C7690" t="str">
            <v>SY</v>
          </cell>
          <cell r="D7690" t="str">
            <v>GEOGRID, TYPE P4</v>
          </cell>
          <cell r="F7690">
            <v>0</v>
          </cell>
        </row>
        <row r="7691">
          <cell r="A7691" t="str">
            <v>863E00500</v>
          </cell>
          <cell r="C7691" t="str">
            <v>SY</v>
          </cell>
          <cell r="D7691" t="str">
            <v>GEOGRID, TYPE P5</v>
          </cell>
          <cell r="F7691">
            <v>0</v>
          </cell>
        </row>
        <row r="7692">
          <cell r="A7692" t="str">
            <v>863E00600</v>
          </cell>
          <cell r="C7692" t="str">
            <v>SY</v>
          </cell>
          <cell r="D7692" t="str">
            <v>GEOGRID, TYPE S1</v>
          </cell>
          <cell r="F7692">
            <v>0</v>
          </cell>
        </row>
        <row r="7693">
          <cell r="A7693" t="str">
            <v>863E00700</v>
          </cell>
          <cell r="C7693" t="str">
            <v>SY</v>
          </cell>
          <cell r="D7693" t="str">
            <v>GEOGRID, TYPE S2</v>
          </cell>
          <cell r="F7693">
            <v>0</v>
          </cell>
        </row>
        <row r="7694">
          <cell r="A7694" t="str">
            <v>863E00800</v>
          </cell>
          <cell r="C7694" t="str">
            <v>CY</v>
          </cell>
          <cell r="D7694" t="str">
            <v>REINFORCED EMBANKMENT</v>
          </cell>
          <cell r="F7694">
            <v>0</v>
          </cell>
        </row>
        <row r="7695">
          <cell r="A7695" t="str">
            <v>863E00801</v>
          </cell>
          <cell r="C7695" t="str">
            <v>CY</v>
          </cell>
          <cell r="D7695" t="str">
            <v>REINFORCED EMBANKMENT, AS PER PLAN</v>
          </cell>
          <cell r="F7695">
            <v>0</v>
          </cell>
        </row>
        <row r="7696">
          <cell r="A7696" t="str">
            <v>864E10000</v>
          </cell>
          <cell r="C7696" t="str">
            <v>GAL</v>
          </cell>
          <cell r="D7696" t="str">
            <v>POLYURETHANE EXPANDING FOAM, PREMIXED</v>
          </cell>
          <cell r="F7696">
            <v>0</v>
          </cell>
          <cell r="G7696">
            <v>1</v>
          </cell>
        </row>
        <row r="7697">
          <cell r="A7697" t="str">
            <v>866E00100</v>
          </cell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C7700" t="str">
            <v>LS</v>
          </cell>
          <cell r="D7700" t="str">
            <v>INVESTIGATIVE ANCHOR PULLOUT TESTS</v>
          </cell>
          <cell r="F7700">
            <v>0</v>
          </cell>
        </row>
        <row r="7701">
          <cell r="A7701" t="str">
            <v>866E00400</v>
          </cell>
          <cell r="C7701" t="str">
            <v>EACH</v>
          </cell>
          <cell r="D7701" t="str">
            <v>PERFORMANCE TEST</v>
          </cell>
          <cell r="F7701">
            <v>0</v>
          </cell>
        </row>
        <row r="7702">
          <cell r="A7702" t="str">
            <v>866E00500</v>
          </cell>
          <cell r="C7702" t="str">
            <v>EACH</v>
          </cell>
          <cell r="D7702" t="str">
            <v>EXTENDED CREEP TEST</v>
          </cell>
          <cell r="F7702">
            <v>0</v>
          </cell>
        </row>
        <row r="7703">
          <cell r="A7703" t="str">
            <v>866E01000</v>
          </cell>
          <cell r="C7703" t="str">
            <v>CY</v>
          </cell>
          <cell r="D7703" t="str">
            <v>PRE-GROUTING IN ROCK</v>
          </cell>
          <cell r="F7703">
            <v>0</v>
          </cell>
        </row>
        <row r="7704">
          <cell r="A7704" t="str">
            <v>866E01100</v>
          </cell>
          <cell r="C7704" t="str">
            <v>EACH</v>
          </cell>
          <cell r="D7704" t="str">
            <v>REDRILLING PRE-GROUTED HOLES IN ROCK</v>
          </cell>
          <cell r="F7704">
            <v>0</v>
          </cell>
        </row>
        <row r="7705">
          <cell r="A7705" t="str">
            <v>867E00100</v>
          </cell>
          <cell r="C7705" t="str">
            <v>LS</v>
          </cell>
          <cell r="D7705" t="str">
            <v>TEMPORARY WIRE FACED MECHANICALLY STABILIZED EARTH WALL</v>
          </cell>
          <cell r="F7705">
            <v>0</v>
          </cell>
        </row>
        <row r="7706">
          <cell r="A7706" t="str">
            <v>867E00101</v>
          </cell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</row>
        <row r="7707">
          <cell r="A7707" t="str">
            <v>869E00100</v>
          </cell>
          <cell r="C7707" t="str">
            <v>EACH</v>
          </cell>
          <cell r="D7707" t="str">
            <v>HIGH LOAD MULTI-ROTATIONAL (HLMR) BEARINGS</v>
          </cell>
          <cell r="F7707">
            <v>0</v>
          </cell>
        </row>
        <row r="7708">
          <cell r="A7708" t="str">
            <v>869E00101</v>
          </cell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</row>
        <row r="7709">
          <cell r="A7709" t="str">
            <v>870E10000</v>
          </cell>
          <cell r="C7709" t="str">
            <v>SF</v>
          </cell>
          <cell r="D7709" t="str">
            <v>PREFABRICATED MODULAR RETAINING WALL</v>
          </cell>
          <cell r="F7709">
            <v>0</v>
          </cell>
        </row>
        <row r="7710">
          <cell r="A7710" t="str">
            <v>870E10001</v>
          </cell>
          <cell r="B7710" t="str">
            <v>Y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 t="str">
            <v>DESIGN BUILD PROJECTS ONLY</v>
          </cell>
        </row>
        <row r="7711">
          <cell r="A7711" t="str">
            <v>870E11000</v>
          </cell>
          <cell r="B7711" t="str">
            <v>Y</v>
          </cell>
          <cell r="C7711" t="str">
            <v>CY</v>
          </cell>
          <cell r="D7711" t="str">
            <v>WALL EXCAVATION</v>
          </cell>
          <cell r="F7711">
            <v>0</v>
          </cell>
          <cell r="G7711" t="str">
            <v>DESIGN BUILD PROJECTS ONLY</v>
          </cell>
        </row>
        <row r="7712">
          <cell r="A7712" t="str">
            <v>870E11100</v>
          </cell>
          <cell r="C7712" t="str">
            <v>CY</v>
          </cell>
          <cell r="D7712" t="str">
            <v>NATURAL SOIL</v>
          </cell>
          <cell r="F7712">
            <v>0</v>
          </cell>
        </row>
        <row r="7713">
          <cell r="A7713" t="str">
            <v>870E12000</v>
          </cell>
          <cell r="C7713" t="str">
            <v>FT</v>
          </cell>
          <cell r="D7713" t="str">
            <v>6" DRAINAGE PIPE, PERFORATED</v>
          </cell>
          <cell r="F7713">
            <v>0</v>
          </cell>
        </row>
        <row r="7714">
          <cell r="A7714" t="str">
            <v>870E12100</v>
          </cell>
          <cell r="C7714" t="str">
            <v>FT</v>
          </cell>
          <cell r="D7714" t="str">
            <v>6" DRAINAGE PIPE, NON-PERFORATED</v>
          </cell>
          <cell r="F7714">
            <v>0</v>
          </cell>
        </row>
        <row r="7715">
          <cell r="A7715" t="str">
            <v>870E12500</v>
          </cell>
          <cell r="C7715" t="str">
            <v>FT</v>
          </cell>
          <cell r="D7715" t="str">
            <v>CONCRETE COPING</v>
          </cell>
          <cell r="F7715">
            <v>0</v>
          </cell>
        </row>
        <row r="7716">
          <cell r="A7716" t="str">
            <v>870E14000</v>
          </cell>
          <cell r="C7716" t="str">
            <v>DAY</v>
          </cell>
          <cell r="D7716" t="str">
            <v>ON-SITE ASSISTANCE</v>
          </cell>
          <cell r="F7716">
            <v>0</v>
          </cell>
        </row>
        <row r="7717">
          <cell r="A7717" t="str">
            <v>870E15000</v>
          </cell>
          <cell r="C7717" t="str">
            <v>LS</v>
          </cell>
          <cell r="D7717" t="str">
            <v>PMRW INSPECTION AND COMPACTION TESTING</v>
          </cell>
          <cell r="F7717">
            <v>0</v>
          </cell>
        </row>
        <row r="7718">
          <cell r="A7718" t="str">
            <v>871E10000</v>
          </cell>
          <cell r="C7718" t="str">
            <v>CY</v>
          </cell>
          <cell r="D7718" t="str">
            <v>EMBANKMENT USING FLY ASH</v>
          </cell>
          <cell r="F7718">
            <v>0</v>
          </cell>
          <cell r="G7718">
            <v>1</v>
          </cell>
        </row>
        <row r="7719">
          <cell r="A7719" t="str">
            <v>871E10020</v>
          </cell>
          <cell r="B7719" t="str">
            <v>Y</v>
          </cell>
          <cell r="C7719" t="str">
            <v>CY</v>
          </cell>
          <cell r="D7719" t="str">
            <v>EMBANKMENT USING BOTTOM ASH</v>
          </cell>
          <cell r="F7719">
            <v>0</v>
          </cell>
          <cell r="G7719" t="str">
            <v>DESIGN BUILD PROJECTS ONLY</v>
          </cell>
        </row>
        <row r="7720">
          <cell r="A7720" t="str">
            <v>871E10040</v>
          </cell>
          <cell r="C7720" t="str">
            <v>CY</v>
          </cell>
          <cell r="D7720" t="str">
            <v>EMBANKMENT USING FOUNDRY SAND</v>
          </cell>
          <cell r="F7720">
            <v>0</v>
          </cell>
          <cell r="G7720">
            <v>1</v>
          </cell>
        </row>
        <row r="7721">
          <cell r="A7721" t="str">
            <v>871E10060</v>
          </cell>
          <cell r="C7721" t="str">
            <v>CY</v>
          </cell>
          <cell r="D7721" t="str">
            <v>EMBANKMENT USING RECYCLED GLASS</v>
          </cell>
          <cell r="F7721">
            <v>0</v>
          </cell>
        </row>
        <row r="7722">
          <cell r="A7722" t="str">
            <v>871E10080</v>
          </cell>
          <cell r="C7722" t="str">
            <v>CY</v>
          </cell>
          <cell r="D7722" t="str">
            <v>EMBANKMENT USING TIRE SHREDS</v>
          </cell>
          <cell r="F7722">
            <v>0</v>
          </cell>
        </row>
        <row r="7723">
          <cell r="A7723" t="str">
            <v>871E10090</v>
          </cell>
          <cell r="C7723" t="str">
            <v>CY</v>
          </cell>
          <cell r="D7723" t="str">
            <v>EMBANKMENT USING PETROLEUM CONTAMINATED SOIL</v>
          </cell>
          <cell r="F7723">
            <v>0</v>
          </cell>
        </row>
        <row r="7724">
          <cell r="A7724" t="str">
            <v>871E10110</v>
          </cell>
          <cell r="C7724" t="str">
            <v>CY</v>
          </cell>
          <cell r="D7724" t="str">
            <v>EMBANKMENT USING RECYCLED MATERIALS</v>
          </cell>
          <cell r="F7724">
            <v>0</v>
          </cell>
        </row>
        <row r="7725">
          <cell r="A7725" t="str">
            <v>871E30000</v>
          </cell>
          <cell r="C7725" t="str">
            <v>LS</v>
          </cell>
          <cell r="D7725" t="str">
            <v>SOILS CONSULTANT ANALYSIS</v>
          </cell>
          <cell r="F7725">
            <v>0</v>
          </cell>
        </row>
        <row r="7726">
          <cell r="A7726" t="str">
            <v>872E10000</v>
          </cell>
          <cell r="C7726" t="str">
            <v>FT</v>
          </cell>
          <cell r="D7726" t="str">
            <v>VOID REDUCING ASPHALT MEMBRANE (VRAM)</v>
          </cell>
          <cell r="F7726">
            <v>0</v>
          </cell>
        </row>
        <row r="7727">
          <cell r="A7727" t="str">
            <v>872E10001</v>
          </cell>
          <cell r="C7727" t="str">
            <v>FT</v>
          </cell>
          <cell r="D7727" t="str">
            <v>VOID REDUCING ASPHALT MEMBRANE (VRAM), AS PER PLAN</v>
          </cell>
          <cell r="F7727">
            <v>0</v>
          </cell>
        </row>
        <row r="7728">
          <cell r="A7728" t="str">
            <v>874E20000</v>
          </cell>
          <cell r="C7728" t="str">
            <v>FT</v>
          </cell>
          <cell r="D7728" t="str">
            <v>LONGITUDINAL JOINT PREPARATION</v>
          </cell>
          <cell r="F7728">
            <v>0</v>
          </cell>
        </row>
        <row r="7729">
          <cell r="A7729" t="str">
            <v>874E20001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</row>
        <row r="7730">
          <cell r="A7730" t="str">
            <v>874E21000</v>
          </cell>
          <cell r="C7730" t="str">
            <v>MILE</v>
          </cell>
          <cell r="D7730" t="str">
            <v>LONGITUDINAL JOINT PREPARATION</v>
          </cell>
          <cell r="F7730">
            <v>0</v>
          </cell>
        </row>
        <row r="7731">
          <cell r="A7731" t="str">
            <v>874E21001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</row>
        <row r="7732">
          <cell r="A7732" t="str">
            <v>875E10000</v>
          </cell>
          <cell r="C7732" t="str">
            <v>LB</v>
          </cell>
          <cell r="D7732" t="str">
            <v>LONGITUDINAL JOINT ADHESIVE</v>
          </cell>
          <cell r="F7732">
            <v>0</v>
          </cell>
        </row>
        <row r="7733">
          <cell r="A7733" t="str">
            <v>878E25000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</row>
        <row r="7734">
          <cell r="A7734" t="str">
            <v>880E10000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</row>
        <row r="7735">
          <cell r="A7735" t="str">
            <v>880E10001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</row>
        <row r="7736">
          <cell r="A7736" t="str">
            <v>880E15000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>
            <v>1</v>
          </cell>
        </row>
        <row r="7737">
          <cell r="A7737" t="str">
            <v>880E15001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>
            <v>1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</row>
        <row r="7741">
          <cell r="A7741" t="str">
            <v>881E10001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</row>
        <row r="7742">
          <cell r="A7742" t="str">
            <v>881E20000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  <cell r="G7742">
            <v>1</v>
          </cell>
        </row>
        <row r="7743">
          <cell r="A7743" t="str">
            <v>881E20001</v>
          </cell>
          <cell r="B7743" t="str">
            <v>Y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  <cell r="G7743" t="str">
            <v>DESIGN BUILD PROJECTS ONLY</v>
          </cell>
        </row>
        <row r="7744">
          <cell r="A7744" t="str">
            <v>882E10000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</row>
        <row r="7753">
          <cell r="A7753" t="str">
            <v>883E00504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</row>
        <row r="7754">
          <cell r="A7754" t="str">
            <v>884E00500</v>
          </cell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</row>
        <row r="7755">
          <cell r="A7755" t="str">
            <v>884E10000</v>
          </cell>
          <cell r="C7755" t="str">
            <v>SY</v>
          </cell>
          <cell r="D7755" t="str">
            <v>8" PORTLAND CEMENT CONCRETE PAVEMENT (7 YEAR WARRANTY)</v>
          </cell>
          <cell r="F7755">
            <v>0</v>
          </cell>
        </row>
        <row r="7756">
          <cell r="A7756" t="str">
            <v>884E10050</v>
          </cell>
          <cell r="C7756" t="str">
            <v>SY</v>
          </cell>
          <cell r="D7756" t="str">
            <v>9" PORTLAND CEMENT CONCRETE PAVEMENT (7 YEAR WARRANTY)</v>
          </cell>
          <cell r="F7756">
            <v>0</v>
          </cell>
        </row>
        <row r="7757">
          <cell r="A7757" t="str">
            <v>884E10051</v>
          </cell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</row>
        <row r="7758">
          <cell r="A7758" t="str">
            <v>884E10080</v>
          </cell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</row>
        <row r="7759">
          <cell r="A7759" t="str">
            <v>884E10100</v>
          </cell>
          <cell r="C7759" t="str">
            <v>SY</v>
          </cell>
          <cell r="D7759" t="str">
            <v>10" PORTLAND CEMENT CONCRETE PAVEMENT (7 YEAR WARRANTY)</v>
          </cell>
          <cell r="F7759">
            <v>0</v>
          </cell>
        </row>
        <row r="7760">
          <cell r="A7760" t="str">
            <v>884E10150</v>
          </cell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>
            <v>1</v>
          </cell>
        </row>
        <row r="7761">
          <cell r="A7761" t="str">
            <v>884E10200</v>
          </cell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>
            <v>1</v>
          </cell>
        </row>
        <row r="7762">
          <cell r="A7762" t="str">
            <v>884E10201</v>
          </cell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>
            <v>1</v>
          </cell>
        </row>
        <row r="7763">
          <cell r="A7763" t="str">
            <v>884E10240</v>
          </cell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</row>
        <row r="7764">
          <cell r="A7764" t="str">
            <v>884E10250</v>
          </cell>
          <cell r="C7764" t="str">
            <v>SY</v>
          </cell>
          <cell r="D7764" t="str">
            <v>13" PORTLAND CEMENT CONCRETE PAVEMENT (7 YEAR WARRANTY)</v>
          </cell>
          <cell r="F7764">
            <v>0</v>
          </cell>
        </row>
        <row r="7765">
          <cell r="A7765" t="str">
            <v>884E10270</v>
          </cell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</row>
        <row r="7766">
          <cell r="A7766" t="str">
            <v>884E10300</v>
          </cell>
          <cell r="C7766" t="str">
            <v>SY</v>
          </cell>
          <cell r="D7766" t="str">
            <v>14" PORTLAND CEMENT CONCRETE PAVEMENT (7 YEAR WARRANTY)</v>
          </cell>
          <cell r="F7766">
            <v>0</v>
          </cell>
        </row>
        <row r="7767">
          <cell r="A7767" t="str">
            <v>884E10320</v>
          </cell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>
            <v>1</v>
          </cell>
        </row>
        <row r="7768">
          <cell r="A7768" t="str">
            <v>884E10321</v>
          </cell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</row>
        <row r="7769">
          <cell r="A7769" t="str">
            <v>884E10350</v>
          </cell>
          <cell r="C7769" t="str">
            <v>SY</v>
          </cell>
          <cell r="D7769" t="str">
            <v>15" PORTLAND CEMENT CONCRETE PAVEMENT (7 YEAR WARRANTY)</v>
          </cell>
          <cell r="F7769">
            <v>0</v>
          </cell>
        </row>
        <row r="7770">
          <cell r="A7770" t="str">
            <v>884E80000</v>
          </cell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</row>
        <row r="7773">
          <cell r="A7773" t="str">
            <v>885E00051</v>
          </cell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</row>
        <row r="7774">
          <cell r="A7774" t="str">
            <v>885E00056</v>
          </cell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885E00057</v>
          </cell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</row>
        <row r="7776">
          <cell r="A7776" t="str">
            <v>885E00060</v>
          </cell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</row>
        <row r="7777">
          <cell r="A7777" t="str">
            <v>885E00061</v>
          </cell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</row>
        <row r="7778">
          <cell r="A7778" t="str">
            <v>885E00066</v>
          </cell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</row>
        <row r="7779">
          <cell r="A7779" t="str">
            <v>885E00067</v>
          </cell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</row>
        <row r="7780">
          <cell r="A7780" t="str">
            <v>885E00100</v>
          </cell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</row>
        <row r="7781">
          <cell r="A7781" t="str">
            <v>885E00200</v>
          </cell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</row>
        <row r="7782">
          <cell r="A7782" t="str">
            <v>885E00300</v>
          </cell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</row>
        <row r="7783">
          <cell r="A7783" t="str">
            <v>885E00400</v>
          </cell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</row>
        <row r="7784">
          <cell r="A7784" t="str">
            <v>885E00504</v>
          </cell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 t="str">
            <v>SPECIFY DEPTH</v>
          </cell>
        </row>
        <row r="7785">
          <cell r="A7785" t="str">
            <v>885E00800</v>
          </cell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 t="str">
            <v>SPECIFY DEPTH</v>
          </cell>
        </row>
        <row r="7786">
          <cell r="A7786" t="str">
            <v>885E00850</v>
          </cell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 t="str">
            <v>SPECIFY DEPTH</v>
          </cell>
        </row>
        <row r="7787">
          <cell r="A7787" t="str">
            <v>885E10000</v>
          </cell>
          <cell r="C7787" t="str">
            <v>EACH</v>
          </cell>
          <cell r="D7787" t="str">
            <v>FINAL INSPECTION REPAIR</v>
          </cell>
          <cell r="F7787">
            <v>0</v>
          </cell>
          <cell r="G7787" t="str">
            <v>SPECIFY DEPTH</v>
          </cell>
        </row>
        <row r="7788">
          <cell r="A7788" t="str">
            <v>885E90000</v>
          </cell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C7791" t="str">
            <v>GAL</v>
          </cell>
          <cell r="D7791" t="str">
            <v>FOG SEAL</v>
          </cell>
          <cell r="F7791">
            <v>0</v>
          </cell>
          <cell r="G7791">
            <v>1</v>
          </cell>
        </row>
        <row r="7792">
          <cell r="A7792" t="str">
            <v>888E10000</v>
          </cell>
          <cell r="C7792" t="str">
            <v>SY</v>
          </cell>
          <cell r="D7792" t="str">
            <v>HIGH FRICTION SURFACE TREATMENT, SINGLE LIFT</v>
          </cell>
          <cell r="F7792">
            <v>0</v>
          </cell>
        </row>
        <row r="7793">
          <cell r="A7793" t="str">
            <v>888E10001</v>
          </cell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 t="str">
            <v>SPECIFY SIZE (___" DIAMETER)</v>
          </cell>
        </row>
        <row r="7794">
          <cell r="A7794" t="str">
            <v>888E20000</v>
          </cell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 t="str">
            <v>SPECIFY SIZE (___" DIAMETER)</v>
          </cell>
        </row>
        <row r="7795">
          <cell r="A7795" t="str">
            <v>888E20001</v>
          </cell>
          <cell r="B7795" t="str">
            <v>Y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 t="str">
            <v>ADD SUPP DESC - RAIL ONLY</v>
          </cell>
        </row>
        <row r="7796">
          <cell r="A7796" t="str">
            <v>892E10200</v>
          </cell>
          <cell r="B7796" t="str">
            <v>Y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 t="str">
            <v>ADD SUPP DESC - RAIL ONLY</v>
          </cell>
        </row>
        <row r="7797">
          <cell r="A7797" t="str">
            <v>892E10201</v>
          </cell>
          <cell r="B7797" t="str">
            <v>Y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 t="str">
            <v>ADD SUPP DESC - RAIL ONLY</v>
          </cell>
        </row>
        <row r="7798">
          <cell r="A7798" t="str">
            <v>892E10400</v>
          </cell>
          <cell r="B7798" t="str">
            <v>Y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 t="str">
            <v>ADD SUPP DESC - RAIL ONLY</v>
          </cell>
        </row>
        <row r="7799">
          <cell r="A7799" t="str">
            <v>892E10600</v>
          </cell>
          <cell r="B7799" t="str">
            <v>Y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 t="str">
            <v>ADD SUPP DESC - RAIL ONLY</v>
          </cell>
        </row>
        <row r="7800">
          <cell r="A7800" t="str">
            <v>892E10800</v>
          </cell>
          <cell r="B7800" t="str">
            <v>Y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893E10000</v>
          </cell>
          <cell r="B7801" t="str">
            <v>Y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893E10001</v>
          </cell>
          <cell r="B7802" t="str">
            <v>Y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893E10100</v>
          </cell>
          <cell r="B7803" t="str">
            <v>Y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 t="str">
            <v>ADD SUPP DESC - RAIL ONLY</v>
          </cell>
        </row>
        <row r="7804">
          <cell r="A7804" t="str">
            <v>893E10101</v>
          </cell>
          <cell r="B7804" t="str">
            <v>Y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 t="str">
            <v>ADD SUPP DESC - RAIL ONLY</v>
          </cell>
        </row>
        <row r="7805">
          <cell r="A7805" t="str">
            <v>893E10200</v>
          </cell>
          <cell r="B7805" t="str">
            <v>Y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 t="str">
            <v>ADD SUPP DESC - RAIL ONLY</v>
          </cell>
        </row>
        <row r="7806">
          <cell r="A7806" t="str">
            <v>893E10201</v>
          </cell>
          <cell r="B7806" t="str">
            <v>Y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 t="str">
            <v>ADD SUPP DESC - RAIL ONLY</v>
          </cell>
        </row>
        <row r="7807">
          <cell r="A7807" t="str">
            <v>893E10300</v>
          </cell>
          <cell r="B7807" t="str">
            <v>Y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 t="str">
            <v>ADD SUPP DESC - RAIL ONLY</v>
          </cell>
        </row>
        <row r="7808">
          <cell r="A7808" t="str">
            <v>893E10301</v>
          </cell>
          <cell r="B7808" t="str">
            <v>Y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 t="str">
            <v>SPECIFY DEPTH</v>
          </cell>
        </row>
        <row r="7809">
          <cell r="A7809" t="str">
            <v>893E10400</v>
          </cell>
          <cell r="B7809" t="str">
            <v>Y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 t="str">
            <v>SPECIFY DEPTH</v>
          </cell>
        </row>
        <row r="7810">
          <cell r="A7810" t="str">
            <v>893E10401</v>
          </cell>
          <cell r="B7810" t="str">
            <v>Y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 t="str">
            <v>SPECIFY DEPTH</v>
          </cell>
        </row>
        <row r="7811">
          <cell r="A7811" t="str">
            <v>893E10500</v>
          </cell>
          <cell r="B7811" t="str">
            <v>Y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  <cell r="G7811" t="str">
            <v>SPECIFY DEPTH</v>
          </cell>
        </row>
        <row r="7812">
          <cell r="A7812" t="str">
            <v>893E10501</v>
          </cell>
          <cell r="B7812" t="str">
            <v>Y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 t="str">
            <v>Y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 t="str">
            <v>Y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 t="str">
            <v>Y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 t="str">
            <v>Y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 t="str">
            <v>Y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  <cell r="G7817" t="str">
            <v>SPECIFY SIZE (___" DIAMETER)</v>
          </cell>
        </row>
        <row r="7818">
          <cell r="A7818" t="str">
            <v>893E10801</v>
          </cell>
          <cell r="B7818" t="str">
            <v>Y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SPECIFY SIZE (___" DIAMETER)</v>
          </cell>
        </row>
        <row r="7819">
          <cell r="A7819" t="str">
            <v>893E19000</v>
          </cell>
          <cell r="B7819" t="str">
            <v>Y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 t="str">
            <v>Y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ADD SUPP DESC - RAIL ONLY</v>
          </cell>
        </row>
        <row r="7821">
          <cell r="A7821" t="str">
            <v>893E20100</v>
          </cell>
          <cell r="B7821" t="str">
            <v>Y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 t="str">
            <v>ADD SUPP DESC - RAIL ONLY</v>
          </cell>
        </row>
        <row r="7822">
          <cell r="A7822" t="str">
            <v>893E20200</v>
          </cell>
          <cell r="B7822" t="str">
            <v>Y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 t="str">
            <v>ADD SUPP DESC - RAIL ONLY</v>
          </cell>
        </row>
        <row r="7823">
          <cell r="A7823" t="str">
            <v>894E10000</v>
          </cell>
          <cell r="B7823" t="str">
            <v>Y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 t="str">
            <v>ADD SUPP DESC - RAIL ONLY</v>
          </cell>
        </row>
        <row r="7824">
          <cell r="A7824" t="str">
            <v>894E10100</v>
          </cell>
          <cell r="B7824" t="str">
            <v>Y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  <cell r="G7824" t="str">
            <v>ADD SUPP DESC - RAIL ONLY</v>
          </cell>
        </row>
        <row r="7825">
          <cell r="A7825" t="str">
            <v>894E10200</v>
          </cell>
          <cell r="B7825" t="str">
            <v>Y</v>
          </cell>
          <cell r="C7825" t="str">
            <v>EACH</v>
          </cell>
          <cell r="D7825" t="str">
            <v>CONCRETE CORE STRENGTH TEST</v>
          </cell>
          <cell r="F7825">
            <v>0</v>
          </cell>
          <cell r="G7825" t="str">
            <v>ADD SUPP DESC - RAIL ONLY</v>
          </cell>
        </row>
        <row r="7826">
          <cell r="A7826" t="str">
            <v>895E10010</v>
          </cell>
          <cell r="B7826" t="str">
            <v>Y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 t="str">
            <v>ADD SUPP DESC - RAIL ONLY</v>
          </cell>
        </row>
        <row r="7827">
          <cell r="A7827" t="str">
            <v>895E10011</v>
          </cell>
          <cell r="B7827" t="str">
            <v>Y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 t="str">
            <v>ADD SUPP DESC - RAIL ONLY</v>
          </cell>
        </row>
        <row r="7828">
          <cell r="A7828" t="str">
            <v>895E10020</v>
          </cell>
          <cell r="B7828" t="str">
            <v>Y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 t="str">
            <v>ADD SUPP DESC - RAIL ONLY</v>
          </cell>
        </row>
        <row r="7829">
          <cell r="A7829" t="str">
            <v>895E10021</v>
          </cell>
          <cell r="B7829" t="str">
            <v>Y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 t="str">
            <v>ADD SUPP DESC - RAIL ONLY</v>
          </cell>
        </row>
        <row r="7830">
          <cell r="A7830" t="str">
            <v>895E10030</v>
          </cell>
          <cell r="B7830" t="str">
            <v>Y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 t="str">
            <v>ADD SUPP DESC - RAIL ONLY</v>
          </cell>
        </row>
        <row r="7831">
          <cell r="A7831" t="str">
            <v>895E10040</v>
          </cell>
          <cell r="B7831" t="str">
            <v>Y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 t="str">
            <v>ADD SUPP DESC - RAIL ONLY</v>
          </cell>
        </row>
        <row r="7832">
          <cell r="A7832" t="str">
            <v>896E00010</v>
          </cell>
          <cell r="B7832" t="str">
            <v>Y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 t="str">
            <v>SITE MANAGER USE ONLY</v>
          </cell>
        </row>
        <row r="7833">
          <cell r="A7833" t="str">
            <v>896E00012</v>
          </cell>
          <cell r="B7833" t="str">
            <v>Y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 t="str">
            <v>SITE MANAGER USE ONLY</v>
          </cell>
        </row>
        <row r="7834">
          <cell r="A7834" t="str">
            <v>896E00020</v>
          </cell>
          <cell r="B7834" t="str">
            <v>Y</v>
          </cell>
          <cell r="C7834" t="str">
            <v>SNMT</v>
          </cell>
          <cell r="D7834" t="str">
            <v>PORTABLE CHANGEABLE MESSAGE SIGN</v>
          </cell>
          <cell r="F7834">
            <v>0</v>
          </cell>
          <cell r="G7834" t="str">
            <v>SITE MANAGER USE ONLY</v>
          </cell>
        </row>
        <row r="7835">
          <cell r="A7835" t="str">
            <v>896E00021</v>
          </cell>
          <cell r="B7835" t="str">
            <v>Y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 t="str">
            <v>SITE MANAGER USE ONLY</v>
          </cell>
        </row>
        <row r="7836">
          <cell r="A7836" t="str">
            <v>897E01010</v>
          </cell>
          <cell r="B7836" t="str">
            <v>Y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 t="str">
            <v>Y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 t="str">
            <v>Y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 t="str">
            <v>Y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 t="str">
            <v>Y</v>
          </cell>
          <cell r="C7840" t="str">
            <v>SY</v>
          </cell>
          <cell r="D7840" t="str">
            <v>PATCHING PLANED SURFACE</v>
          </cell>
          <cell r="F7840">
            <v>0</v>
          </cell>
          <cell r="G7840" t="str">
            <v>SITE MANAGER USE ONLY</v>
          </cell>
        </row>
        <row r="7841">
          <cell r="A7841" t="str">
            <v>897E02001</v>
          </cell>
          <cell r="B7841" t="str">
            <v>Y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  <cell r="G7841" t="str">
            <v>SITE MANAGER USE ONLY</v>
          </cell>
        </row>
        <row r="7842">
          <cell r="A7842" t="str">
            <v>898E10000</v>
          </cell>
          <cell r="B7842" t="str">
            <v>Y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 t="str">
            <v>ADD SUPPLEMENTAL DESCRIPTION</v>
          </cell>
        </row>
        <row r="7843">
          <cell r="A7843" t="str">
            <v>898E10001</v>
          </cell>
          <cell r="B7843" t="str">
            <v>Y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 t="str">
            <v>ADD SUPPLEMENTAL DESCRIPTION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 t="str">
            <v>ODOT INTERNAL USE ONLY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 t="str">
            <v>SITE MANAGER USE ONLY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 t="str">
            <v>SITE MANAGER USE ONLY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 t="str">
            <v>SITE MANAGER USE ONLY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 t="str">
            <v>SITE MANAGER USE ONLY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 t="str">
            <v>SITE MANAGER USE ONLY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 t="str">
            <v>SITE MANAGER USE ONLY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  <cell r="G7867" t="str">
            <v>SITE MANAGER USE ONLY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  <cell r="G7868" t="str">
            <v>SITE MANAGER USE ONLY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  <cell r="G7869" t="str">
            <v>SITE MANAGER USE ONLY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Relationship Id="rId4" Type="http://schemas.openxmlformats.org/officeDocument/2006/relationships/comments" Target="../comments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T73"/>
  <sheetViews>
    <sheetView workbookViewId="0">
      <selection sqref="A1:G1"/>
    </sheetView>
  </sheetViews>
  <sheetFormatPr defaultColWidth="9.140625" defaultRowHeight="15" x14ac:dyDescent="0.25"/>
  <cols>
    <col min="1" max="1" width="8.28515625" style="18" customWidth="1"/>
    <col min="2" max="2" width="20.85546875" style="18" customWidth="1"/>
    <col min="3" max="3" width="6.7109375" style="18" hidden="1" customWidth="1"/>
    <col min="4" max="4" width="11.28515625" style="18" customWidth="1"/>
    <col min="5" max="5" width="8.85546875" style="18" customWidth="1"/>
    <col min="6" max="6" width="11.28515625" style="19" customWidth="1"/>
    <col min="7" max="7" width="12.7109375" style="19" hidden="1" customWidth="1"/>
    <col min="8" max="8" width="8.85546875" style="19" customWidth="1"/>
    <col min="9" max="9" width="8" style="16" customWidth="1"/>
    <col min="10" max="10" width="8" style="21" customWidth="1"/>
    <col min="11" max="11" width="9.7109375" style="329" customWidth="1"/>
    <col min="12" max="13" width="3.7109375" style="346" customWidth="1"/>
    <col min="14" max="14" width="11.28515625" style="124" customWidth="1"/>
    <col min="15" max="15" width="11.42578125" style="119" customWidth="1"/>
    <col min="16" max="16" width="11.85546875" style="2" customWidth="1"/>
    <col min="17" max="17" width="13.7109375" style="119" hidden="1" customWidth="1"/>
    <col min="18" max="19" width="12.28515625" style="119" customWidth="1"/>
    <col min="20" max="20" width="12.7109375" style="119" hidden="1" customWidth="1"/>
    <col min="21" max="21" width="12.28515625" style="124" customWidth="1"/>
    <col min="22" max="22" width="12.7109375" style="124" customWidth="1"/>
    <col min="23" max="23" width="12.7109375" style="124" hidden="1" customWidth="1"/>
    <col min="24" max="24" width="11.140625" style="124" hidden="1" customWidth="1"/>
    <col min="25" max="25" width="6.42578125" style="124" hidden="1" customWidth="1"/>
    <col min="26" max="28" width="12.7109375" style="124" customWidth="1"/>
    <col min="29" max="29" width="12.28515625" style="317" customWidth="1"/>
    <col min="30" max="30" width="12.7109375" style="2" hidden="1" customWidth="1"/>
    <col min="31" max="31" width="27.140625" style="2" customWidth="1"/>
    <col min="32" max="32" width="12.7109375" style="16" customWidth="1"/>
    <col min="33" max="33" width="7.85546875" style="16" customWidth="1"/>
    <col min="34" max="34" width="8.7109375" customWidth="1"/>
    <col min="35" max="35" width="11" customWidth="1"/>
    <col min="37" max="38" width="9.140625" hidden="1" customWidth="1"/>
    <col min="39" max="39" width="11.7109375" customWidth="1"/>
    <col min="40" max="44" width="0" hidden="1" customWidth="1"/>
    <col min="45" max="45" width="12.7109375" style="2" customWidth="1"/>
    <col min="47" max="47" width="9.140625" customWidth="1"/>
    <col min="48" max="48" width="11.7109375" customWidth="1"/>
  </cols>
  <sheetData>
    <row r="1" spans="1:45" ht="21.75" thickBot="1" x14ac:dyDescent="0.4">
      <c r="A1" s="1846"/>
      <c r="B1" s="1846"/>
      <c r="C1" s="1846"/>
      <c r="D1" s="1846"/>
      <c r="E1" s="1846"/>
      <c r="F1" s="1846"/>
      <c r="G1" s="1846"/>
      <c r="H1" s="628"/>
      <c r="I1" s="17"/>
    </row>
    <row r="2" spans="1:45" s="63" customFormat="1" ht="18.75" x14ac:dyDescent="0.3">
      <c r="A2" s="1847" t="s">
        <v>152</v>
      </c>
      <c r="B2" s="1847"/>
      <c r="C2" s="1847"/>
      <c r="D2" s="1848"/>
      <c r="E2" s="1848"/>
      <c r="F2" s="1848"/>
      <c r="G2" s="1848"/>
      <c r="H2" s="1848"/>
      <c r="I2" s="1849"/>
      <c r="K2" s="517"/>
      <c r="L2" s="517"/>
      <c r="M2" s="517"/>
      <c r="P2" s="16"/>
      <c r="AC2" s="316"/>
      <c r="AF2" s="16"/>
      <c r="AG2" s="16"/>
    </row>
    <row r="3" spans="1:45" s="63" customFormat="1" ht="19.5" thickBot="1" x14ac:dyDescent="0.35">
      <c r="A3" s="1850" t="s">
        <v>344</v>
      </c>
      <c r="B3" s="1850"/>
      <c r="C3" s="1850"/>
      <c r="D3" s="1851"/>
      <c r="E3" s="1852"/>
      <c r="F3" s="1851"/>
      <c r="G3" s="1851"/>
      <c r="H3" s="1852"/>
      <c r="I3" s="1853"/>
      <c r="K3" s="517"/>
      <c r="L3" s="517"/>
      <c r="M3" s="517"/>
      <c r="P3" s="16"/>
      <c r="AC3" s="316"/>
      <c r="AF3" s="16"/>
      <c r="AG3" s="16"/>
    </row>
    <row r="4" spans="1:45" s="63" customFormat="1" ht="16.5" thickBot="1" x14ac:dyDescent="0.3">
      <c r="A4" s="1854" t="s">
        <v>345</v>
      </c>
      <c r="B4" s="1854"/>
      <c r="C4" s="1854"/>
      <c r="D4" s="1855"/>
      <c r="E4" s="1855"/>
      <c r="F4" s="1855"/>
      <c r="G4" s="1855"/>
      <c r="H4" s="1855"/>
      <c r="I4" s="1856"/>
      <c r="J4" s="1857" t="s">
        <v>9</v>
      </c>
      <c r="K4" s="1858"/>
      <c r="L4" s="1858"/>
      <c r="M4" s="1858"/>
      <c r="N4" s="1858"/>
      <c r="O4" s="243"/>
      <c r="P4" s="633"/>
      <c r="Q4" s="20" t="s">
        <v>13</v>
      </c>
      <c r="R4" s="20" t="s">
        <v>13</v>
      </c>
      <c r="S4" s="63" t="s">
        <v>304</v>
      </c>
      <c r="T4" s="20">
        <v>20000</v>
      </c>
      <c r="U4" s="24">
        <v>10000</v>
      </c>
      <c r="V4" s="24">
        <v>10000</v>
      </c>
      <c r="W4" s="24">
        <v>99654</v>
      </c>
      <c r="X4" s="24"/>
      <c r="Y4" s="24"/>
      <c r="Z4" s="24"/>
      <c r="AA4" s="24"/>
      <c r="AB4" s="24"/>
      <c r="AC4" s="24"/>
      <c r="AD4" s="319">
        <v>10000</v>
      </c>
      <c r="AE4" s="319"/>
      <c r="AF4" s="519"/>
      <c r="AG4" s="16"/>
      <c r="AI4" s="569"/>
      <c r="AJ4" s="569"/>
      <c r="AK4" s="343"/>
      <c r="AL4" s="343"/>
      <c r="AM4" s="569"/>
      <c r="AS4" s="569"/>
    </row>
    <row r="5" spans="1:45" s="63" customFormat="1" ht="17.25" customHeight="1" thickBot="1" x14ac:dyDescent="0.35">
      <c r="A5" s="1817" t="s">
        <v>213</v>
      </c>
      <c r="B5" s="1818"/>
      <c r="C5" s="1818"/>
      <c r="D5" s="1818"/>
      <c r="E5" s="1818"/>
      <c r="F5" s="1818"/>
      <c r="G5" s="1818"/>
      <c r="H5" s="1818"/>
      <c r="I5" s="1819" t="s">
        <v>216</v>
      </c>
      <c r="J5" s="1819"/>
      <c r="K5" s="1819"/>
      <c r="L5" s="1819"/>
      <c r="M5" s="1819"/>
      <c r="N5" s="1819"/>
      <c r="O5" s="1820"/>
      <c r="P5" s="634"/>
      <c r="Q5" s="28">
        <v>254</v>
      </c>
      <c r="R5" s="28">
        <v>254</v>
      </c>
      <c r="S5" s="28">
        <v>254</v>
      </c>
      <c r="T5" s="28">
        <v>304</v>
      </c>
      <c r="U5" s="23">
        <v>407</v>
      </c>
      <c r="V5" s="23">
        <v>424</v>
      </c>
      <c r="W5" s="23">
        <v>611</v>
      </c>
      <c r="X5" s="514"/>
      <c r="Y5" s="514"/>
      <c r="Z5" s="708">
        <v>618</v>
      </c>
      <c r="AA5" s="1812"/>
      <c r="AB5" s="1813"/>
      <c r="AC5" s="1813"/>
      <c r="AD5" s="1813"/>
      <c r="AE5" s="1814"/>
      <c r="AF5" s="521"/>
      <c r="AI5" s="569"/>
      <c r="AJ5" s="569"/>
      <c r="AK5" s="343"/>
      <c r="AL5" s="343"/>
      <c r="AM5" s="569"/>
      <c r="AN5" s="569"/>
      <c r="AO5" s="569"/>
      <c r="AP5" s="569"/>
      <c r="AR5" s="70"/>
      <c r="AS5" s="70"/>
    </row>
    <row r="6" spans="1:45" s="21" customFormat="1" ht="12.95" customHeight="1" x14ac:dyDescent="0.25">
      <c r="A6" s="1821" t="s">
        <v>215</v>
      </c>
      <c r="B6" s="1824" t="s">
        <v>218</v>
      </c>
      <c r="C6" s="1827" t="s">
        <v>56</v>
      </c>
      <c r="D6" s="1829" t="s">
        <v>25</v>
      </c>
      <c r="E6" s="1830"/>
      <c r="F6" s="1830"/>
      <c r="G6" s="1830"/>
      <c r="H6" s="1831"/>
      <c r="I6" s="1835" t="s">
        <v>28</v>
      </c>
      <c r="J6" s="1815" t="s">
        <v>211</v>
      </c>
      <c r="K6" s="1815" t="s">
        <v>214</v>
      </c>
      <c r="L6" s="1837" t="s">
        <v>212</v>
      </c>
      <c r="M6" s="1838"/>
      <c r="N6" s="1837" t="s">
        <v>431</v>
      </c>
      <c r="O6" s="1843" t="s">
        <v>362</v>
      </c>
      <c r="P6" s="635"/>
      <c r="Q6" s="625" t="s">
        <v>224</v>
      </c>
      <c r="R6" s="625" t="s">
        <v>224</v>
      </c>
      <c r="S6" s="625" t="s">
        <v>224</v>
      </c>
      <c r="T6" s="625"/>
      <c r="U6" s="347"/>
      <c r="V6" s="441" t="s">
        <v>339</v>
      </c>
      <c r="W6" s="1859" t="s">
        <v>91</v>
      </c>
      <c r="X6" s="520"/>
      <c r="Y6" s="520"/>
      <c r="Z6" s="713"/>
      <c r="AA6" s="1867" t="s">
        <v>112</v>
      </c>
      <c r="AB6" s="1868"/>
      <c r="AC6" s="1868"/>
      <c r="AD6" s="1868"/>
      <c r="AE6" s="1869"/>
      <c r="AF6" s="597"/>
      <c r="AG6" s="63"/>
      <c r="AH6" s="63"/>
      <c r="AI6" s="1865"/>
      <c r="AJ6" s="1865"/>
      <c r="AK6" s="1866"/>
      <c r="AL6" s="1866"/>
      <c r="AM6" s="1865"/>
      <c r="AN6" s="1865"/>
      <c r="AO6" s="1865"/>
      <c r="AP6" s="1865"/>
      <c r="AQ6" s="1878"/>
      <c r="AR6" s="1861"/>
      <c r="AS6" s="1861"/>
    </row>
    <row r="7" spans="1:45" s="21" customFormat="1" ht="12.95" customHeight="1" x14ac:dyDescent="0.25">
      <c r="A7" s="1822"/>
      <c r="B7" s="1825"/>
      <c r="C7" s="1828"/>
      <c r="D7" s="1832"/>
      <c r="E7" s="1833"/>
      <c r="F7" s="1833"/>
      <c r="G7" s="1833"/>
      <c r="H7" s="1834"/>
      <c r="I7" s="1836"/>
      <c r="J7" s="1816"/>
      <c r="K7" s="1816"/>
      <c r="L7" s="1839"/>
      <c r="M7" s="1840"/>
      <c r="N7" s="1839"/>
      <c r="O7" s="1844"/>
      <c r="P7" s="636"/>
      <c r="Q7" s="625" t="s">
        <v>225</v>
      </c>
      <c r="R7" s="625" t="s">
        <v>225</v>
      </c>
      <c r="S7" s="625" t="s">
        <v>225</v>
      </c>
      <c r="T7" s="625" t="s">
        <v>306</v>
      </c>
      <c r="U7" s="625" t="s">
        <v>228</v>
      </c>
      <c r="V7" s="440" t="s">
        <v>342</v>
      </c>
      <c r="W7" s="1860"/>
      <c r="X7" s="631"/>
      <c r="Y7" s="626"/>
      <c r="Z7" s="714" t="s">
        <v>273</v>
      </c>
      <c r="AA7" s="1870"/>
      <c r="AB7" s="1865"/>
      <c r="AC7" s="1865"/>
      <c r="AD7" s="1865"/>
      <c r="AE7" s="1871"/>
      <c r="AF7" s="598"/>
      <c r="AG7" s="63"/>
      <c r="AH7" s="63"/>
      <c r="AI7" s="1865"/>
      <c r="AJ7" s="1865"/>
      <c r="AK7" s="1866"/>
      <c r="AL7" s="1866"/>
      <c r="AM7" s="1865"/>
      <c r="AN7" s="1865"/>
      <c r="AO7" s="1865"/>
      <c r="AP7" s="1865"/>
      <c r="AQ7" s="1878"/>
      <c r="AR7" s="1861"/>
      <c r="AS7" s="1861"/>
    </row>
    <row r="8" spans="1:45" s="21" customFormat="1" ht="12.95" customHeight="1" x14ac:dyDescent="0.25">
      <c r="A8" s="1822"/>
      <c r="B8" s="1825"/>
      <c r="C8" s="1828"/>
      <c r="D8" s="1832"/>
      <c r="E8" s="1833"/>
      <c r="F8" s="1833"/>
      <c r="G8" s="1833"/>
      <c r="H8" s="1834"/>
      <c r="I8" s="1836"/>
      <c r="J8" s="1816"/>
      <c r="K8" s="1816"/>
      <c r="L8" s="1839"/>
      <c r="M8" s="1840"/>
      <c r="N8" s="1839"/>
      <c r="O8" s="1844"/>
      <c r="P8" s="636" t="s">
        <v>367</v>
      </c>
      <c r="Q8" s="440" t="s">
        <v>59</v>
      </c>
      <c r="R8" s="440" t="s">
        <v>59</v>
      </c>
      <c r="S8" s="440" t="s">
        <v>59</v>
      </c>
      <c r="T8" s="329" t="s">
        <v>305</v>
      </c>
      <c r="U8" s="625" t="s">
        <v>229</v>
      </c>
      <c r="V8" s="625" t="s">
        <v>340</v>
      </c>
      <c r="W8" s="1860"/>
      <c r="X8" s="625"/>
      <c r="Y8" s="625"/>
      <c r="Z8" s="714" t="s">
        <v>274</v>
      </c>
      <c r="AA8" s="1870"/>
      <c r="AB8" s="1865"/>
      <c r="AC8" s="1865"/>
      <c r="AD8" s="1865"/>
      <c r="AE8" s="1871"/>
      <c r="AF8" s="598"/>
      <c r="AG8" s="63"/>
      <c r="AH8" s="63"/>
      <c r="AI8" s="1865"/>
      <c r="AJ8" s="1865"/>
      <c r="AK8" s="1866"/>
      <c r="AL8" s="1866"/>
      <c r="AM8" s="1865"/>
      <c r="AN8" s="1865"/>
      <c r="AO8" s="1865"/>
      <c r="AP8" s="1865"/>
      <c r="AQ8" s="1878"/>
      <c r="AR8" s="1861"/>
      <c r="AS8" s="1861"/>
    </row>
    <row r="9" spans="1:45" s="21" customFormat="1" ht="12.95" customHeight="1" x14ac:dyDescent="0.25">
      <c r="A9" s="1822"/>
      <c r="B9" s="1825"/>
      <c r="C9" s="1828"/>
      <c r="D9" s="1832"/>
      <c r="E9" s="1833"/>
      <c r="F9" s="1833"/>
      <c r="G9" s="1833"/>
      <c r="H9" s="1834"/>
      <c r="I9" s="1836"/>
      <c r="J9" s="1816"/>
      <c r="K9" s="1816"/>
      <c r="L9" s="1839"/>
      <c r="M9" s="1840"/>
      <c r="N9" s="1839"/>
      <c r="O9" s="1844"/>
      <c r="P9" s="636" t="s">
        <v>224</v>
      </c>
      <c r="Q9" s="625" t="s">
        <v>227</v>
      </c>
      <c r="R9" s="625" t="s">
        <v>227</v>
      </c>
      <c r="S9" s="625" t="s">
        <v>227</v>
      </c>
      <c r="T9" s="625"/>
      <c r="U9" s="625" t="s">
        <v>230</v>
      </c>
      <c r="V9" s="625" t="s">
        <v>227</v>
      </c>
      <c r="W9" s="1860"/>
      <c r="X9" s="625"/>
      <c r="Y9" s="625"/>
      <c r="Z9" s="714" t="s">
        <v>275</v>
      </c>
      <c r="AA9" s="1870"/>
      <c r="AB9" s="1865"/>
      <c r="AC9" s="1865"/>
      <c r="AD9" s="1865"/>
      <c r="AE9" s="1871"/>
      <c r="AF9" s="598"/>
      <c r="AG9" s="63"/>
      <c r="AH9" s="63"/>
      <c r="AI9" s="1865"/>
      <c r="AJ9" s="1865"/>
      <c r="AK9" s="1866"/>
      <c r="AL9" s="1866"/>
      <c r="AM9" s="1865"/>
      <c r="AN9" s="1865"/>
      <c r="AO9" s="1865"/>
      <c r="AP9" s="1865"/>
      <c r="AQ9" s="1878"/>
      <c r="AR9" s="1861"/>
      <c r="AS9" s="1861"/>
    </row>
    <row r="10" spans="1:45" s="21" customFormat="1" ht="12.95" customHeight="1" x14ac:dyDescent="0.25">
      <c r="A10" s="1822"/>
      <c r="B10" s="1825"/>
      <c r="C10" s="1828"/>
      <c r="D10" s="1832"/>
      <c r="E10" s="1833"/>
      <c r="F10" s="1833"/>
      <c r="G10" s="1833"/>
      <c r="H10" s="1834"/>
      <c r="I10" s="1836"/>
      <c r="J10" s="1816"/>
      <c r="K10" s="1816"/>
      <c r="L10" s="1839"/>
      <c r="M10" s="1840"/>
      <c r="N10" s="1839"/>
      <c r="O10" s="1844"/>
      <c r="P10" s="636" t="s">
        <v>368</v>
      </c>
      <c r="Q10" s="625" t="s">
        <v>226</v>
      </c>
      <c r="R10" s="625" t="s">
        <v>226</v>
      </c>
      <c r="S10" s="625" t="s">
        <v>226</v>
      </c>
      <c r="T10" s="625"/>
      <c r="U10" s="625" t="s">
        <v>231</v>
      </c>
      <c r="V10" s="625" t="s">
        <v>341</v>
      </c>
      <c r="W10" s="1860"/>
      <c r="X10" s="625"/>
      <c r="Y10" s="625"/>
      <c r="Z10" s="714" t="s">
        <v>276</v>
      </c>
      <c r="AA10" s="1870"/>
      <c r="AB10" s="1865"/>
      <c r="AC10" s="1865"/>
      <c r="AD10" s="1865"/>
      <c r="AE10" s="1871"/>
      <c r="AF10" s="598"/>
      <c r="AG10" s="63"/>
      <c r="AH10" s="63"/>
      <c r="AI10" s="1865"/>
      <c r="AJ10" s="1865"/>
      <c r="AK10" s="1866"/>
      <c r="AL10" s="1866"/>
      <c r="AM10" s="1865"/>
      <c r="AN10" s="1865"/>
      <c r="AO10" s="1865"/>
      <c r="AP10" s="1865"/>
      <c r="AQ10" s="1878"/>
      <c r="AR10" s="1861"/>
      <c r="AS10" s="1861"/>
    </row>
    <row r="11" spans="1:45" ht="18" customHeight="1" x14ac:dyDescent="0.25">
      <c r="A11" s="1822"/>
      <c r="B11" s="1825"/>
      <c r="C11" s="1828"/>
      <c r="D11" s="1832"/>
      <c r="E11" s="1833"/>
      <c r="F11" s="1833"/>
      <c r="G11" s="1833"/>
      <c r="H11" s="1834"/>
      <c r="I11" s="1836"/>
      <c r="J11" s="1816"/>
      <c r="K11" s="1816"/>
      <c r="L11" s="1841"/>
      <c r="M11" s="1842"/>
      <c r="N11" s="1839"/>
      <c r="O11" s="1845"/>
      <c r="P11" s="636"/>
      <c r="Q11" s="482" t="s">
        <v>331</v>
      </c>
      <c r="R11" s="482" t="s">
        <v>353</v>
      </c>
      <c r="S11" s="482" t="s">
        <v>338</v>
      </c>
      <c r="T11" s="482" t="s">
        <v>307</v>
      </c>
      <c r="U11" s="498"/>
      <c r="V11" s="483" t="s">
        <v>338</v>
      </c>
      <c r="W11" s="1860"/>
      <c r="X11" s="625"/>
      <c r="Y11" s="625"/>
      <c r="Z11" s="714"/>
      <c r="AA11" s="1870"/>
      <c r="AB11" s="1865"/>
      <c r="AC11" s="1865"/>
      <c r="AD11" s="1865"/>
      <c r="AE11" s="1871"/>
      <c r="AF11" s="523"/>
      <c r="AG11" s="63"/>
      <c r="AH11" s="63"/>
      <c r="AI11" s="1865"/>
      <c r="AJ11" s="1865"/>
      <c r="AK11" s="1866"/>
      <c r="AL11" s="1866"/>
      <c r="AM11" s="1865"/>
      <c r="AN11" s="1865"/>
      <c r="AO11" s="1865"/>
      <c r="AP11" s="1865"/>
      <c r="AQ11" s="1878"/>
      <c r="AR11" s="1861"/>
      <c r="AS11" s="1861"/>
    </row>
    <row r="12" spans="1:45" s="70" customFormat="1" ht="15" customHeight="1" thickBot="1" x14ac:dyDescent="0.3">
      <c r="A12" s="1823"/>
      <c r="B12" s="1826"/>
      <c r="C12" s="531"/>
      <c r="D12" s="67" t="s">
        <v>271</v>
      </c>
      <c r="E12" s="599" t="s">
        <v>359</v>
      </c>
      <c r="F12" s="69" t="s">
        <v>352</v>
      </c>
      <c r="G12" s="69" t="s">
        <v>26</v>
      </c>
      <c r="H12" s="532" t="s">
        <v>359</v>
      </c>
      <c r="I12" s="11" t="s">
        <v>72</v>
      </c>
      <c r="J12" s="69" t="s">
        <v>72</v>
      </c>
      <c r="K12" s="69" t="s">
        <v>179</v>
      </c>
      <c r="L12" s="121" t="s">
        <v>72</v>
      </c>
      <c r="M12" s="121" t="s">
        <v>72</v>
      </c>
      <c r="N12" s="121" t="s">
        <v>179</v>
      </c>
      <c r="O12" s="533" t="s">
        <v>179</v>
      </c>
      <c r="P12" s="637" t="s">
        <v>179</v>
      </c>
      <c r="Q12" s="121" t="s">
        <v>11</v>
      </c>
      <c r="R12" s="576" t="s">
        <v>179</v>
      </c>
      <c r="S12" s="576" t="s">
        <v>179</v>
      </c>
      <c r="T12" s="534" t="s">
        <v>12</v>
      </c>
      <c r="U12" s="656" t="s">
        <v>6</v>
      </c>
      <c r="V12" s="534" t="s">
        <v>12</v>
      </c>
      <c r="W12" s="534" t="s">
        <v>151</v>
      </c>
      <c r="X12" s="534"/>
      <c r="Y12" s="534"/>
      <c r="Z12" s="715" t="s">
        <v>64</v>
      </c>
      <c r="AA12" s="1872"/>
      <c r="AB12" s="1873"/>
      <c r="AC12" s="1873"/>
      <c r="AD12" s="1873"/>
      <c r="AE12" s="1874"/>
      <c r="AF12" s="596"/>
      <c r="AG12" s="63"/>
      <c r="AH12" s="63"/>
      <c r="AI12" s="119"/>
      <c r="AJ12" s="119"/>
      <c r="AK12" s="344"/>
      <c r="AL12" s="344"/>
      <c r="AM12" s="119"/>
      <c r="AN12" s="119"/>
      <c r="AO12" s="119"/>
      <c r="AP12" s="119"/>
      <c r="AR12" s="119"/>
      <c r="AS12" s="119"/>
    </row>
    <row r="13" spans="1:45" s="70" customFormat="1" ht="15" customHeight="1" x14ac:dyDescent="0.25">
      <c r="A13" s="594" t="s">
        <v>219</v>
      </c>
      <c r="B13" s="595" t="s">
        <v>369</v>
      </c>
      <c r="C13" s="526"/>
      <c r="D13" s="615">
        <v>115819.77</v>
      </c>
      <c r="E13" s="600"/>
      <c r="F13" s="616">
        <f>D13-50</f>
        <v>115769.77</v>
      </c>
      <c r="G13" s="537"/>
      <c r="H13" s="537"/>
      <c r="I13" s="391">
        <f>D13-F13</f>
        <v>50</v>
      </c>
      <c r="J13" s="537" t="s">
        <v>356</v>
      </c>
      <c r="K13" s="391">
        <f>ROUNDUP(I13*J13/9,2)</f>
        <v>200</v>
      </c>
      <c r="L13" s="538">
        <v>8</v>
      </c>
      <c r="M13" s="539">
        <v>4</v>
      </c>
      <c r="N13" s="540">
        <f>(L13+M13)*I13/9</f>
        <v>66.666666666666671</v>
      </c>
      <c r="O13" s="541"/>
      <c r="P13" s="638">
        <f>N13+K13</f>
        <v>266.66666666666669</v>
      </c>
      <c r="Q13" s="540"/>
      <c r="R13" s="577">
        <f>K13+N13</f>
        <v>266.66666666666669</v>
      </c>
      <c r="S13" s="540"/>
      <c r="T13" s="257"/>
      <c r="U13" s="257">
        <f>R13*0.075</f>
        <v>20</v>
      </c>
      <c r="V13" s="716">
        <f>R13*1/36</f>
        <v>7.4074074074074083</v>
      </c>
      <c r="W13" s="716"/>
      <c r="X13" s="120"/>
      <c r="Y13" s="120"/>
      <c r="Z13" s="120">
        <f>I13*2/5280</f>
        <v>1.893939393939394E-2</v>
      </c>
      <c r="AA13" s="1862" t="s">
        <v>372</v>
      </c>
      <c r="AB13" s="1863"/>
      <c r="AC13" s="1863"/>
      <c r="AD13" s="1863"/>
      <c r="AE13" s="1864"/>
      <c r="AF13" s="542"/>
      <c r="AG13" s="63"/>
      <c r="AH13" s="63"/>
      <c r="AI13" s="119"/>
      <c r="AJ13" s="119"/>
      <c r="AK13" s="344"/>
      <c r="AL13" s="344"/>
      <c r="AM13" s="119"/>
      <c r="AN13" s="119"/>
      <c r="AO13" s="119"/>
      <c r="AP13" s="119"/>
      <c r="AR13" s="119"/>
      <c r="AS13" s="119"/>
    </row>
    <row r="14" spans="1:45" s="1" customFormat="1" ht="15" customHeight="1" x14ac:dyDescent="0.25">
      <c r="A14" s="530"/>
      <c r="B14" s="595" t="s">
        <v>369</v>
      </c>
      <c r="C14" s="630"/>
      <c r="D14" s="616">
        <f>F13</f>
        <v>115769.77</v>
      </c>
      <c r="E14" s="601"/>
      <c r="F14" s="529">
        <v>115548.83</v>
      </c>
      <c r="G14" s="26"/>
      <c r="H14" s="543" t="s">
        <v>358</v>
      </c>
      <c r="I14" s="4">
        <f>D14-F14</f>
        <v>220.94000000000233</v>
      </c>
      <c r="J14" s="544">
        <v>36</v>
      </c>
      <c r="K14" s="108">
        <f>ROUNDUP(I14*J14/9,2)</f>
        <v>883.77</v>
      </c>
      <c r="L14" s="538">
        <v>8</v>
      </c>
      <c r="M14" s="539">
        <v>4</v>
      </c>
      <c r="N14" s="108">
        <f>(L14+M14)*I14/9</f>
        <v>294.58666666666977</v>
      </c>
      <c r="O14" s="546"/>
      <c r="P14" s="639">
        <f>N14+K14</f>
        <v>1178.3566666666698</v>
      </c>
      <c r="Q14" s="108">
        <f>K14+N14</f>
        <v>1178.3566666666698</v>
      </c>
      <c r="R14" s="578"/>
      <c r="S14" s="108"/>
      <c r="T14" s="108"/>
      <c r="U14" s="108">
        <f>(K14+N14)*0.075</f>
        <v>88.376750000000229</v>
      </c>
      <c r="V14" s="108">
        <f>(K14+N14)*1/36</f>
        <v>32.732129629629718</v>
      </c>
      <c r="W14" s="109"/>
      <c r="X14" s="547"/>
      <c r="Y14" s="547"/>
      <c r="Z14" s="667">
        <f t="shared" ref="Z14:Z45" si="0">I14*2/5280</f>
        <v>8.3689393939394827E-2</v>
      </c>
      <c r="AA14" s="1875" t="s">
        <v>375</v>
      </c>
      <c r="AB14" s="1876"/>
      <c r="AC14" s="1876"/>
      <c r="AD14" s="1876"/>
      <c r="AE14" s="1877"/>
      <c r="AF14" s="4"/>
      <c r="AG14" s="63"/>
      <c r="AH14" s="63"/>
      <c r="AI14" s="119"/>
      <c r="AJ14" s="119"/>
      <c r="AK14" s="344"/>
      <c r="AL14" s="344"/>
      <c r="AM14" s="119"/>
      <c r="AN14" s="119"/>
      <c r="AO14" s="119"/>
      <c r="AP14" s="119"/>
      <c r="AQ14" s="18"/>
      <c r="AR14" s="2"/>
      <c r="AS14" s="2"/>
    </row>
    <row r="15" spans="1:45" s="1" customFormat="1" ht="15" customHeight="1" x14ac:dyDescent="0.25">
      <c r="A15" s="548"/>
      <c r="B15" s="595" t="s">
        <v>369</v>
      </c>
      <c r="C15" s="630"/>
      <c r="D15" s="529">
        <v>115548.83</v>
      </c>
      <c r="E15" s="591" t="s">
        <v>370</v>
      </c>
      <c r="F15" s="529">
        <v>115248.83</v>
      </c>
      <c r="G15" s="490"/>
      <c r="H15" s="543"/>
      <c r="I15" s="486">
        <f>D15-F15</f>
        <v>300</v>
      </c>
      <c r="J15" s="549">
        <v>36</v>
      </c>
      <c r="K15" s="108">
        <f>ROUNDUP(I15*J15/9,2)</f>
        <v>1200</v>
      </c>
      <c r="L15" s="538">
        <v>8</v>
      </c>
      <c r="M15" s="539">
        <v>4</v>
      </c>
      <c r="N15" s="496">
        <f>(L15+M15)*I15/9</f>
        <v>400</v>
      </c>
      <c r="O15" s="551"/>
      <c r="P15" s="640">
        <f>N15+K15</f>
        <v>1600</v>
      </c>
      <c r="Q15" s="108">
        <f>O15+N15</f>
        <v>400</v>
      </c>
      <c r="R15" s="578"/>
      <c r="S15" s="496"/>
      <c r="T15" s="496"/>
      <c r="U15" s="108">
        <f>(K15+N15)*0.075</f>
        <v>120</v>
      </c>
      <c r="V15" s="108">
        <f>(K15+N15)*1/36</f>
        <v>44.444444444444443</v>
      </c>
      <c r="W15" s="109"/>
      <c r="X15" s="109"/>
      <c r="Y15" s="109"/>
      <c r="Z15" s="667">
        <f t="shared" si="0"/>
        <v>0.11363636363636363</v>
      </c>
      <c r="AA15" s="1879"/>
      <c r="AB15" s="1880"/>
      <c r="AC15" s="1880"/>
      <c r="AD15" s="1880"/>
      <c r="AE15" s="1881"/>
      <c r="AF15" s="4"/>
      <c r="AG15" s="63"/>
      <c r="AH15" s="63"/>
      <c r="AI15" s="119"/>
      <c r="AJ15" s="119"/>
      <c r="AK15" s="344"/>
      <c r="AL15" s="344"/>
      <c r="AM15" s="119"/>
      <c r="AN15" s="119"/>
      <c r="AO15" s="119"/>
      <c r="AP15" s="119"/>
      <c r="AQ15" s="18"/>
      <c r="AR15" s="2"/>
      <c r="AS15" s="2"/>
    </row>
    <row r="16" spans="1:45" s="1" customFormat="1" ht="15" customHeight="1" x14ac:dyDescent="0.25">
      <c r="A16" s="548"/>
      <c r="B16" s="595" t="s">
        <v>369</v>
      </c>
      <c r="C16" s="630"/>
      <c r="D16" s="529">
        <v>115248.83</v>
      </c>
      <c r="E16" s="591"/>
      <c r="F16" s="650">
        <v>114818.79</v>
      </c>
      <c r="G16" s="490"/>
      <c r="H16" s="543" t="s">
        <v>371</v>
      </c>
      <c r="I16" s="486">
        <f>D16-F16</f>
        <v>430.04000000000815</v>
      </c>
      <c r="J16" s="549" t="s">
        <v>355</v>
      </c>
      <c r="K16" s="496"/>
      <c r="L16" s="552">
        <v>8</v>
      </c>
      <c r="M16" s="553">
        <v>4</v>
      </c>
      <c r="N16" s="496">
        <f>(L16+M16)*I16/9</f>
        <v>573.38666666667757</v>
      </c>
      <c r="O16" s="551">
        <v>2005.32</v>
      </c>
      <c r="P16" s="640">
        <f>O16+N16</f>
        <v>2578.7066666666774</v>
      </c>
      <c r="Q16" s="496"/>
      <c r="R16" s="578"/>
      <c r="S16" s="496"/>
      <c r="T16" s="496"/>
      <c r="U16" s="496">
        <f>(K16+N16)*0.075</f>
        <v>43.004000000000815</v>
      </c>
      <c r="V16" s="496">
        <f>(K16+N16)*1/36</f>
        <v>15.92740740740771</v>
      </c>
      <c r="W16" s="109"/>
      <c r="X16" s="109"/>
      <c r="Y16" s="109"/>
      <c r="Z16" s="667">
        <f t="shared" si="0"/>
        <v>0.16289393939394248</v>
      </c>
      <c r="AA16" s="1879" t="s">
        <v>376</v>
      </c>
      <c r="AB16" s="1880"/>
      <c r="AC16" s="1880"/>
      <c r="AD16" s="1880"/>
      <c r="AE16" s="1881"/>
      <c r="AF16" s="4"/>
      <c r="AG16" s="63"/>
      <c r="AH16" s="63"/>
      <c r="AI16" s="119"/>
      <c r="AJ16" s="119"/>
      <c r="AK16" s="344"/>
      <c r="AL16" s="344"/>
      <c r="AM16" s="119"/>
      <c r="AN16" s="119"/>
      <c r="AO16" s="119"/>
      <c r="AP16" s="119"/>
      <c r="AQ16" s="18"/>
      <c r="AR16" s="2"/>
      <c r="AS16" s="2"/>
    </row>
    <row r="17" spans="1:46" s="1" customFormat="1" ht="15" customHeight="1" x14ac:dyDescent="0.25">
      <c r="A17" s="535"/>
      <c r="B17" s="595"/>
      <c r="C17" s="624"/>
      <c r="D17" s="529"/>
      <c r="E17" s="591"/>
      <c r="F17" s="606"/>
      <c r="G17" s="543"/>
      <c r="H17" s="543"/>
      <c r="I17" s="515"/>
      <c r="J17" s="554"/>
      <c r="K17" s="547"/>
      <c r="L17" s="648"/>
      <c r="M17" s="539"/>
      <c r="N17" s="547"/>
      <c r="O17" s="585"/>
      <c r="P17" s="644"/>
      <c r="Q17" s="547"/>
      <c r="R17" s="649"/>
      <c r="S17" s="547"/>
      <c r="T17" s="547"/>
      <c r="U17" s="547"/>
      <c r="V17" s="547"/>
      <c r="W17" s="109"/>
      <c r="X17" s="109"/>
      <c r="Y17" s="109"/>
      <c r="Z17" s="709"/>
      <c r="AA17" s="1875"/>
      <c r="AB17" s="1876"/>
      <c r="AC17" s="1876"/>
      <c r="AD17" s="1876"/>
      <c r="AE17" s="1877"/>
      <c r="AF17" s="515"/>
      <c r="AG17" s="63"/>
      <c r="AH17" s="63"/>
      <c r="AI17" s="119"/>
      <c r="AJ17" s="119"/>
      <c r="AK17" s="344"/>
      <c r="AL17" s="344"/>
      <c r="AM17" s="119"/>
      <c r="AN17" s="119"/>
      <c r="AO17" s="119"/>
      <c r="AP17" s="119"/>
      <c r="AQ17" s="18"/>
      <c r="AR17" s="2"/>
      <c r="AS17" s="2"/>
    </row>
    <row r="18" spans="1:46" s="1" customFormat="1" ht="15" customHeight="1" x14ac:dyDescent="0.25">
      <c r="A18" s="530"/>
      <c r="B18" s="536" t="s">
        <v>378</v>
      </c>
      <c r="C18" s="630"/>
      <c r="D18" s="529">
        <f>F16</f>
        <v>114818.79</v>
      </c>
      <c r="E18" s="543" t="s">
        <v>371</v>
      </c>
      <c r="F18" s="529">
        <v>114250</v>
      </c>
      <c r="G18" s="26"/>
      <c r="H18" s="543"/>
      <c r="I18" s="4">
        <f>D18-F18</f>
        <v>568.7899999999936</v>
      </c>
      <c r="J18" s="554">
        <v>36</v>
      </c>
      <c r="K18" s="108">
        <f>ROUNDUP(I18*J18/9,2)</f>
        <v>2275.1600000000003</v>
      </c>
      <c r="L18" s="538">
        <v>8</v>
      </c>
      <c r="M18" s="539">
        <v>4</v>
      </c>
      <c r="N18" s="515">
        <f>(L18+M18)*I18/9</f>
        <v>758.38666666665813</v>
      </c>
      <c r="O18" s="556"/>
      <c r="P18" s="587">
        <f>N18+K18</f>
        <v>3033.5466666666584</v>
      </c>
      <c r="Q18" s="515">
        <f>K18+N18</f>
        <v>3033.5466666666584</v>
      </c>
      <c r="R18" s="575"/>
      <c r="S18" s="515"/>
      <c r="T18" s="515"/>
      <c r="U18" s="515">
        <f>(K18+N18)*0.075</f>
        <v>227.51599999999937</v>
      </c>
      <c r="V18" s="515">
        <f>(K18+N18)*1/36</f>
        <v>84.265185185184961</v>
      </c>
      <c r="W18" s="15"/>
      <c r="X18" s="15"/>
      <c r="Y18" s="15"/>
      <c r="Z18" s="710">
        <f t="shared" si="0"/>
        <v>0.21545075757575516</v>
      </c>
      <c r="AA18" s="1882"/>
      <c r="AB18" s="1883"/>
      <c r="AC18" s="1883"/>
      <c r="AD18" s="1883"/>
      <c r="AE18" s="1884"/>
      <c r="AF18" s="4"/>
      <c r="AG18" s="517"/>
      <c r="AH18" s="517"/>
      <c r="AI18" s="119"/>
      <c r="AJ18" s="119"/>
      <c r="AK18" s="344"/>
      <c r="AL18" s="344"/>
      <c r="AM18" s="119"/>
      <c r="AN18" s="345"/>
      <c r="AO18" s="119"/>
      <c r="AP18" s="119"/>
      <c r="AQ18" s="18"/>
      <c r="AR18" s="2"/>
      <c r="AS18" s="2"/>
    </row>
    <row r="19" spans="1:46" s="1" customFormat="1" ht="15" customHeight="1" x14ac:dyDescent="0.25">
      <c r="A19" s="608"/>
      <c r="B19" s="609"/>
      <c r="C19" s="526"/>
      <c r="D19" s="610">
        <f>F18</f>
        <v>114250</v>
      </c>
      <c r="E19" s="611"/>
      <c r="F19" s="529">
        <v>114200</v>
      </c>
      <c r="G19" s="543"/>
      <c r="H19" s="543"/>
      <c r="I19" s="515">
        <f>D19-F19</f>
        <v>50</v>
      </c>
      <c r="J19" s="554">
        <v>36</v>
      </c>
      <c r="K19" s="547">
        <f>ROUNDUP(I19*J19/9,2)</f>
        <v>200</v>
      </c>
      <c r="L19" s="538">
        <v>8</v>
      </c>
      <c r="M19" s="539">
        <v>4</v>
      </c>
      <c r="N19" s="515">
        <f>(L19+M19)*I19/9</f>
        <v>66.666666666666671</v>
      </c>
      <c r="O19" s="571"/>
      <c r="P19" s="641">
        <f>N19+K19</f>
        <v>266.66666666666669</v>
      </c>
      <c r="Q19" s="515"/>
      <c r="R19" s="577">
        <f>K19+N19</f>
        <v>266.66666666666669</v>
      </c>
      <c r="S19" s="515"/>
      <c r="T19" s="515"/>
      <c r="U19" s="515">
        <f>R19*0.075</f>
        <v>20</v>
      </c>
      <c r="V19" s="515">
        <f>R19*1/36</f>
        <v>7.4074074074074083</v>
      </c>
      <c r="W19" s="15"/>
      <c r="X19" s="15"/>
      <c r="Y19" s="15"/>
      <c r="Z19" s="710">
        <f t="shared" si="0"/>
        <v>1.893939393939394E-2</v>
      </c>
      <c r="AA19" s="1882" t="s">
        <v>373</v>
      </c>
      <c r="AB19" s="1883"/>
      <c r="AC19" s="1883"/>
      <c r="AD19" s="1883"/>
      <c r="AE19" s="1884"/>
      <c r="AF19" s="515"/>
      <c r="AG19" s="517"/>
      <c r="AH19" s="517"/>
      <c r="AI19" s="119"/>
      <c r="AJ19" s="119"/>
      <c r="AK19" s="344"/>
      <c r="AL19" s="344"/>
      <c r="AM19" s="119"/>
      <c r="AN19" s="345"/>
      <c r="AO19" s="119"/>
      <c r="AP19" s="119"/>
      <c r="AQ19" s="18"/>
      <c r="AR19" s="2"/>
      <c r="AS19" s="2"/>
    </row>
    <row r="20" spans="1:46" s="1" customFormat="1" ht="15" customHeight="1" x14ac:dyDescent="0.25">
      <c r="A20" s="614"/>
      <c r="B20" s="614"/>
      <c r="C20" s="612"/>
      <c r="D20" s="613"/>
      <c r="E20" s="612"/>
      <c r="F20" s="529"/>
      <c r="G20" s="26"/>
      <c r="H20" s="543"/>
      <c r="I20" s="4"/>
      <c r="J20" s="544"/>
      <c r="K20" s="108"/>
      <c r="L20" s="111"/>
      <c r="M20" s="545"/>
      <c r="N20" s="108"/>
      <c r="O20" s="497"/>
      <c r="P20" s="642"/>
      <c r="Q20" s="108"/>
      <c r="R20" s="581"/>
      <c r="S20" s="108"/>
      <c r="T20" s="108"/>
      <c r="U20" s="108"/>
      <c r="V20" s="108"/>
      <c r="W20" s="109"/>
      <c r="X20" s="109"/>
      <c r="Y20" s="109"/>
      <c r="Z20" s="709"/>
      <c r="AA20" s="1875"/>
      <c r="AB20" s="1876"/>
      <c r="AC20" s="1876"/>
      <c r="AD20" s="1876"/>
      <c r="AE20" s="1877"/>
      <c r="AF20" s="4"/>
      <c r="AG20" s="63"/>
      <c r="AH20" s="63"/>
      <c r="AI20" s="119"/>
      <c r="AJ20" s="119"/>
      <c r="AK20" s="344"/>
      <c r="AL20" s="344"/>
      <c r="AM20" s="119"/>
      <c r="AN20" s="119"/>
      <c r="AO20" s="119"/>
      <c r="AP20" s="119"/>
      <c r="AQ20" s="18"/>
      <c r="AR20" s="2"/>
      <c r="AS20" s="2"/>
      <c r="AT20" s="119"/>
    </row>
    <row r="21" spans="1:46" s="1" customFormat="1" ht="15" customHeight="1" x14ac:dyDescent="0.25">
      <c r="A21" s="530"/>
      <c r="B21" s="536" t="s">
        <v>377</v>
      </c>
      <c r="C21" s="630"/>
      <c r="D21" s="529">
        <v>68688.789999999994</v>
      </c>
      <c r="E21" s="591" t="s">
        <v>380</v>
      </c>
      <c r="F21" s="529">
        <v>69097.2</v>
      </c>
      <c r="G21" s="490"/>
      <c r="H21" s="543"/>
      <c r="I21" s="486">
        <f t="shared" ref="I21:I31" si="1">F21-D21</f>
        <v>408.41000000000349</v>
      </c>
      <c r="J21" s="549" t="s">
        <v>355</v>
      </c>
      <c r="K21" s="496"/>
      <c r="L21" s="538">
        <v>8</v>
      </c>
      <c r="M21" s="539">
        <v>4</v>
      </c>
      <c r="N21" s="496">
        <f t="shared" ref="N21:N33" si="2">(L21+M21)*I21/9</f>
        <v>544.54666666667129</v>
      </c>
      <c r="O21" s="551">
        <v>1484.14</v>
      </c>
      <c r="P21" s="640">
        <f>O21+N21</f>
        <v>2028.6866666666715</v>
      </c>
      <c r="Q21" s="108">
        <f>N21+K21</f>
        <v>544.54666666667129</v>
      </c>
      <c r="R21" s="580"/>
      <c r="S21" s="496"/>
      <c r="T21" s="496"/>
      <c r="U21" s="496">
        <f>(K21+N21)*0.075</f>
        <v>40.841000000000342</v>
      </c>
      <c r="V21" s="496">
        <f>(K21+N21)*1/36</f>
        <v>15.126296296296424</v>
      </c>
      <c r="W21" s="109"/>
      <c r="X21" s="109"/>
      <c r="Y21" s="109"/>
      <c r="Z21" s="709">
        <f t="shared" si="0"/>
        <v>0.15470075757575891</v>
      </c>
      <c r="AA21" s="1875" t="s">
        <v>379</v>
      </c>
      <c r="AB21" s="1876"/>
      <c r="AC21" s="1876"/>
      <c r="AD21" s="1876"/>
      <c r="AE21" s="1877"/>
      <c r="AF21" s="4"/>
      <c r="AG21" s="63"/>
      <c r="AH21" s="63"/>
      <c r="AI21" s="119"/>
      <c r="AJ21" s="119"/>
      <c r="AK21" s="344"/>
      <c r="AL21" s="344"/>
      <c r="AM21" s="119"/>
      <c r="AN21" s="119"/>
      <c r="AO21" s="119"/>
      <c r="AP21" s="119"/>
      <c r="AQ21" s="18"/>
      <c r="AR21" s="2"/>
      <c r="AS21" s="2"/>
      <c r="AT21" s="119"/>
    </row>
    <row r="22" spans="1:46" s="1" customFormat="1" ht="15" customHeight="1" x14ac:dyDescent="0.25">
      <c r="A22" s="548"/>
      <c r="B22" s="536" t="s">
        <v>377</v>
      </c>
      <c r="C22" s="630"/>
      <c r="D22" s="529">
        <f>F21</f>
        <v>69097.2</v>
      </c>
      <c r="E22" s="591"/>
      <c r="F22" s="529">
        <v>69479.05</v>
      </c>
      <c r="G22" s="490"/>
      <c r="H22" s="543"/>
      <c r="I22" s="486">
        <f t="shared" si="1"/>
        <v>381.85000000000582</v>
      </c>
      <c r="J22" s="549">
        <v>24</v>
      </c>
      <c r="K22" s="496">
        <f t="shared" ref="K22:K27" si="3">ROUNDUP(I22*J22/9,2)</f>
        <v>1018.27</v>
      </c>
      <c r="L22" s="538">
        <v>8</v>
      </c>
      <c r="M22" s="539">
        <v>4</v>
      </c>
      <c r="N22" s="496">
        <f t="shared" si="2"/>
        <v>509.13333333334111</v>
      </c>
      <c r="O22" s="551"/>
      <c r="P22" s="640">
        <f t="shared" ref="P22:P27" si="4">N22+K22</f>
        <v>1527.4033333333412</v>
      </c>
      <c r="Q22" s="108"/>
      <c r="R22" s="580">
        <f>O22</f>
        <v>0</v>
      </c>
      <c r="S22" s="496"/>
      <c r="T22" s="496"/>
      <c r="U22" s="496">
        <f>(K22+N22)*0.075</f>
        <v>114.55525000000058</v>
      </c>
      <c r="V22" s="496">
        <f>(K22+N22)*1/36</f>
        <v>42.427870370370584</v>
      </c>
      <c r="W22" s="109"/>
      <c r="X22" s="109"/>
      <c r="Y22" s="109"/>
      <c r="Z22" s="709">
        <f t="shared" si="0"/>
        <v>0.14464015151515372</v>
      </c>
      <c r="AA22" s="1875"/>
      <c r="AB22" s="1876"/>
      <c r="AC22" s="1876"/>
      <c r="AD22" s="1876"/>
      <c r="AE22" s="1877"/>
      <c r="AF22" s="4"/>
      <c r="AG22" s="63"/>
      <c r="AH22" s="63"/>
      <c r="AI22" s="119"/>
      <c r="AJ22" s="119"/>
      <c r="AK22" s="344"/>
      <c r="AL22" s="344"/>
      <c r="AM22" s="119"/>
      <c r="AN22" s="119"/>
      <c r="AO22" s="119"/>
      <c r="AP22" s="119"/>
      <c r="AQ22" s="18"/>
      <c r="AR22" s="2"/>
      <c r="AS22" s="2"/>
      <c r="AT22" s="119"/>
    </row>
    <row r="23" spans="1:46" s="1" customFormat="1" ht="15" customHeight="1" x14ac:dyDescent="0.25">
      <c r="A23" s="548"/>
      <c r="B23" s="536" t="s">
        <v>377</v>
      </c>
      <c r="C23" s="630"/>
      <c r="D23" s="529">
        <f>F22</f>
        <v>69479.05</v>
      </c>
      <c r="E23" s="591"/>
      <c r="F23" s="529">
        <v>69779.16</v>
      </c>
      <c r="G23" s="26"/>
      <c r="H23" s="543"/>
      <c r="I23" s="4">
        <f t="shared" si="1"/>
        <v>300.11000000000058</v>
      </c>
      <c r="J23" s="573">
        <v>24</v>
      </c>
      <c r="K23" s="575">
        <f t="shared" si="3"/>
        <v>800.3</v>
      </c>
      <c r="L23" s="538">
        <v>8</v>
      </c>
      <c r="M23" s="539">
        <v>4</v>
      </c>
      <c r="N23" s="575">
        <f t="shared" si="2"/>
        <v>400.14666666666744</v>
      </c>
      <c r="O23" s="587"/>
      <c r="P23" s="587">
        <f t="shared" si="4"/>
        <v>1200.4466666666674</v>
      </c>
      <c r="Q23" s="574">
        <f>N23+K23</f>
        <v>1200.4466666666674</v>
      </c>
      <c r="R23" s="575"/>
      <c r="S23" s="575">
        <f>P23</f>
        <v>1200.4466666666674</v>
      </c>
      <c r="T23" s="574"/>
      <c r="U23" s="575">
        <f>P23*0.075</f>
        <v>90.033500000000046</v>
      </c>
      <c r="V23" s="575">
        <f>P23*1/36</f>
        <v>33.345740740740759</v>
      </c>
      <c r="W23" s="109"/>
      <c r="X23" s="109"/>
      <c r="Y23" s="109"/>
      <c r="Z23" s="709">
        <f t="shared" si="0"/>
        <v>0.11367803030303052</v>
      </c>
      <c r="AA23" s="1875" t="s">
        <v>381</v>
      </c>
      <c r="AB23" s="1876"/>
      <c r="AC23" s="1876"/>
      <c r="AD23" s="1876"/>
      <c r="AE23" s="1877"/>
      <c r="AF23" s="4"/>
      <c r="AG23" s="63"/>
      <c r="AH23" s="63"/>
      <c r="AI23" s="119"/>
      <c r="AJ23" s="119"/>
      <c r="AK23" s="344"/>
      <c r="AL23" s="344"/>
      <c r="AM23" s="119"/>
      <c r="AN23" s="119"/>
      <c r="AO23" s="119"/>
      <c r="AP23" s="119"/>
      <c r="AQ23" s="18"/>
      <c r="AR23" s="2"/>
      <c r="AS23" s="2"/>
    </row>
    <row r="24" spans="1:46" s="1" customFormat="1" ht="15" customHeight="1" x14ac:dyDescent="0.25">
      <c r="A24" s="535"/>
      <c r="B24" s="536" t="s">
        <v>377</v>
      </c>
      <c r="C24" s="624"/>
      <c r="D24" s="529">
        <f>F23</f>
        <v>69779.16</v>
      </c>
      <c r="E24" s="591"/>
      <c r="F24" s="529">
        <v>71032.259999999995</v>
      </c>
      <c r="G24" s="543"/>
      <c r="H24" s="543"/>
      <c r="I24" s="4">
        <f>F24-D24</f>
        <v>1253.0999999999913</v>
      </c>
      <c r="J24" s="573">
        <v>24</v>
      </c>
      <c r="K24" s="575">
        <f t="shared" si="3"/>
        <v>3341.6000000000004</v>
      </c>
      <c r="L24" s="538">
        <v>8</v>
      </c>
      <c r="M24" s="539">
        <v>4</v>
      </c>
      <c r="N24" s="575">
        <f>(L24+M24)*I24/9</f>
        <v>1670.7999999999884</v>
      </c>
      <c r="O24" s="587"/>
      <c r="P24" s="587">
        <f t="shared" si="4"/>
        <v>5012.3999999999887</v>
      </c>
      <c r="Q24" s="574">
        <f>N24+K24</f>
        <v>5012.3999999999887</v>
      </c>
      <c r="R24" s="575"/>
      <c r="S24" s="575">
        <f>O24</f>
        <v>0</v>
      </c>
      <c r="T24" s="574"/>
      <c r="U24" s="575">
        <f>P24*0.075</f>
        <v>375.92999999999915</v>
      </c>
      <c r="V24" s="575">
        <f>P24*1/36</f>
        <v>139.23333333333301</v>
      </c>
      <c r="W24" s="109"/>
      <c r="X24" s="109"/>
      <c r="Y24" s="109"/>
      <c r="Z24" s="709">
        <f t="shared" si="0"/>
        <v>0.47465909090908759</v>
      </c>
      <c r="AA24" s="1875"/>
      <c r="AB24" s="1876"/>
      <c r="AC24" s="1876"/>
      <c r="AD24" s="1876"/>
      <c r="AE24" s="1877"/>
      <c r="AF24" s="515"/>
      <c r="AG24" s="63"/>
      <c r="AH24" s="63"/>
      <c r="AI24" s="119"/>
      <c r="AJ24" s="119"/>
      <c r="AK24" s="344"/>
      <c r="AL24" s="344"/>
      <c r="AM24" s="119"/>
      <c r="AN24" s="119"/>
      <c r="AO24" s="119"/>
      <c r="AP24" s="119"/>
      <c r="AQ24" s="18"/>
      <c r="AR24" s="2"/>
      <c r="AS24" s="2"/>
    </row>
    <row r="25" spans="1:46" s="1" customFormat="1" ht="15" customHeight="1" x14ac:dyDescent="0.25">
      <c r="A25" s="535"/>
      <c r="B25" s="536" t="s">
        <v>377</v>
      </c>
      <c r="C25" s="624"/>
      <c r="D25" s="529">
        <f>F24</f>
        <v>71032.259999999995</v>
      </c>
      <c r="E25" s="591"/>
      <c r="F25" s="529">
        <v>71364.98</v>
      </c>
      <c r="G25" s="543"/>
      <c r="H25" s="543"/>
      <c r="I25" s="515">
        <f>F25-D25</f>
        <v>332.72000000000116</v>
      </c>
      <c r="J25" s="647">
        <v>24</v>
      </c>
      <c r="K25" s="575">
        <f t="shared" si="3"/>
        <v>887.26</v>
      </c>
      <c r="L25" s="538">
        <v>8</v>
      </c>
      <c r="M25" s="539">
        <v>4</v>
      </c>
      <c r="N25" s="575">
        <f>(L25+M25)*I25/9</f>
        <v>443.6266666666682</v>
      </c>
      <c r="O25" s="587"/>
      <c r="P25" s="587">
        <f t="shared" si="4"/>
        <v>1330.8866666666681</v>
      </c>
      <c r="Q25" s="574">
        <f>N25+K25</f>
        <v>1330.8866666666681</v>
      </c>
      <c r="R25" s="575"/>
      <c r="S25" s="575">
        <f>P25</f>
        <v>1330.8866666666681</v>
      </c>
      <c r="T25" s="574"/>
      <c r="U25" s="575">
        <f>P25*0.075</f>
        <v>99.816500000000104</v>
      </c>
      <c r="V25" s="575">
        <f>P25*1/36</f>
        <v>36.969074074074115</v>
      </c>
      <c r="W25" s="109"/>
      <c r="X25" s="109"/>
      <c r="Y25" s="109"/>
      <c r="Z25" s="709">
        <f t="shared" si="0"/>
        <v>0.12603030303030346</v>
      </c>
      <c r="AA25" s="1875" t="s">
        <v>365</v>
      </c>
      <c r="AB25" s="1876"/>
      <c r="AC25" s="1876"/>
      <c r="AD25" s="1876"/>
      <c r="AE25" s="1877"/>
      <c r="AF25" s="515"/>
      <c r="AG25" s="63"/>
      <c r="AH25" s="63"/>
      <c r="AI25" s="119"/>
      <c r="AJ25" s="119"/>
      <c r="AK25" s="344"/>
      <c r="AL25" s="344"/>
      <c r="AM25" s="119"/>
      <c r="AN25" s="119"/>
      <c r="AO25" s="119"/>
      <c r="AP25" s="119"/>
      <c r="AQ25" s="18"/>
      <c r="AR25" s="2"/>
      <c r="AS25" s="2"/>
    </row>
    <row r="26" spans="1:46" s="1" customFormat="1" ht="15" customHeight="1" x14ac:dyDescent="0.25">
      <c r="A26" s="530"/>
      <c r="B26" s="536" t="s">
        <v>377</v>
      </c>
      <c r="C26" s="630"/>
      <c r="D26" s="529">
        <f>F25</f>
        <v>71364.98</v>
      </c>
      <c r="E26" s="591"/>
      <c r="F26" s="529">
        <v>71593.679999999993</v>
      </c>
      <c r="G26" s="26"/>
      <c r="H26" s="543" t="s">
        <v>382</v>
      </c>
      <c r="I26" s="4">
        <f t="shared" si="1"/>
        <v>228.69999999999709</v>
      </c>
      <c r="J26" s="544">
        <v>24</v>
      </c>
      <c r="K26" s="108">
        <f t="shared" si="3"/>
        <v>609.87</v>
      </c>
      <c r="L26" s="538">
        <v>8</v>
      </c>
      <c r="M26" s="539">
        <v>4</v>
      </c>
      <c r="N26" s="108">
        <f t="shared" si="2"/>
        <v>304.93333333332947</v>
      </c>
      <c r="O26" s="497"/>
      <c r="P26" s="642">
        <f t="shared" si="4"/>
        <v>914.80333333332942</v>
      </c>
      <c r="Q26" s="108">
        <f>N26+K26</f>
        <v>914.80333333332942</v>
      </c>
      <c r="R26" s="496"/>
      <c r="S26" s="108"/>
      <c r="T26" s="108"/>
      <c r="U26" s="108">
        <f>(K26+N26)*0.075</f>
        <v>68.610249999999709</v>
      </c>
      <c r="V26" s="108">
        <f>(K26+N26)*1/36</f>
        <v>25.411203703703595</v>
      </c>
      <c r="W26" s="109"/>
      <c r="X26" s="109"/>
      <c r="Y26" s="109"/>
      <c r="Z26" s="709">
        <f t="shared" si="0"/>
        <v>8.6628787878786778E-2</v>
      </c>
      <c r="AA26" s="1875"/>
      <c r="AB26" s="1876"/>
      <c r="AC26" s="1876"/>
      <c r="AD26" s="1876"/>
      <c r="AE26" s="1877"/>
      <c r="AF26" s="4"/>
      <c r="AG26" s="63"/>
      <c r="AH26" s="63"/>
      <c r="AI26" s="119"/>
      <c r="AJ26" s="119"/>
      <c r="AK26" s="344"/>
      <c r="AL26" s="344"/>
      <c r="AM26" s="119"/>
      <c r="AN26" s="119"/>
      <c r="AO26" s="119"/>
      <c r="AP26" s="119"/>
      <c r="AQ26" s="18"/>
      <c r="AR26" s="2"/>
      <c r="AS26" s="2"/>
    </row>
    <row r="27" spans="1:46" s="19" customFormat="1" ht="15" customHeight="1" x14ac:dyDescent="0.25">
      <c r="A27" s="530"/>
      <c r="B27" s="536" t="s">
        <v>377</v>
      </c>
      <c r="C27" s="630"/>
      <c r="D27" s="529">
        <v>71592.990000000005</v>
      </c>
      <c r="E27" s="591" t="s">
        <v>361</v>
      </c>
      <c r="F27" s="529">
        <v>72953.149999999994</v>
      </c>
      <c r="G27" s="26"/>
      <c r="H27" s="543"/>
      <c r="I27" s="4">
        <f t="shared" si="1"/>
        <v>1360.1599999999889</v>
      </c>
      <c r="J27" s="544">
        <v>24</v>
      </c>
      <c r="K27" s="108">
        <f t="shared" si="3"/>
        <v>3627.1000000000004</v>
      </c>
      <c r="L27" s="538">
        <v>8</v>
      </c>
      <c r="M27" s="539">
        <v>4</v>
      </c>
      <c r="N27" s="108">
        <f t="shared" si="2"/>
        <v>1813.5466666666518</v>
      </c>
      <c r="O27" s="546"/>
      <c r="P27" s="639">
        <f t="shared" si="4"/>
        <v>5440.646666666652</v>
      </c>
      <c r="Q27" s="108"/>
      <c r="R27" s="496">
        <f>O27</f>
        <v>0</v>
      </c>
      <c r="S27" s="108"/>
      <c r="T27" s="108"/>
      <c r="U27" s="108">
        <f>(K27+N27)*0.075</f>
        <v>408.04849999999891</v>
      </c>
      <c r="V27" s="108">
        <f>(K27+N27)*1/36</f>
        <v>151.12907407407366</v>
      </c>
      <c r="W27" s="109"/>
      <c r="X27" s="109"/>
      <c r="Y27" s="109"/>
      <c r="Z27" s="709">
        <f t="shared" si="0"/>
        <v>0.51521212121211701</v>
      </c>
      <c r="AA27" s="1875"/>
      <c r="AB27" s="1876"/>
      <c r="AC27" s="1876"/>
      <c r="AD27" s="1876"/>
      <c r="AE27" s="1877"/>
      <c r="AF27" s="4"/>
      <c r="AG27" s="63"/>
      <c r="AH27" s="63"/>
      <c r="AI27" s="119"/>
      <c r="AJ27" s="119"/>
      <c r="AK27" s="344"/>
      <c r="AL27" s="344"/>
      <c r="AM27" s="119"/>
      <c r="AN27" s="119"/>
      <c r="AO27" s="119"/>
      <c r="AP27" s="119"/>
      <c r="AQ27" s="18"/>
      <c r="AR27" s="2"/>
      <c r="AS27" s="2"/>
    </row>
    <row r="28" spans="1:46" s="19" customFormat="1" ht="15" customHeight="1" x14ac:dyDescent="0.25">
      <c r="A28" s="535"/>
      <c r="B28" s="536" t="s">
        <v>377</v>
      </c>
      <c r="C28" s="624"/>
      <c r="D28" s="529">
        <f t="shared" ref="D28:D44" si="5">F27</f>
        <v>72953.149999999994</v>
      </c>
      <c r="E28" s="591"/>
      <c r="F28" s="529">
        <v>73343.17</v>
      </c>
      <c r="G28" s="543"/>
      <c r="H28" s="543"/>
      <c r="I28" s="515">
        <f t="shared" si="1"/>
        <v>390.02000000000407</v>
      </c>
      <c r="J28" s="549" t="s">
        <v>355</v>
      </c>
      <c r="K28" s="547"/>
      <c r="L28" s="538">
        <v>8</v>
      </c>
      <c r="M28" s="539">
        <v>4</v>
      </c>
      <c r="N28" s="547">
        <f t="shared" si="2"/>
        <v>520.0266666666721</v>
      </c>
      <c r="O28" s="618">
        <v>1182.08</v>
      </c>
      <c r="P28" s="643">
        <f>O28+N28</f>
        <v>1702.106666666672</v>
      </c>
      <c r="Q28" s="547"/>
      <c r="R28" s="575"/>
      <c r="S28" s="575">
        <f>P28</f>
        <v>1702.106666666672</v>
      </c>
      <c r="T28" s="574"/>
      <c r="U28" s="575">
        <f t="shared" ref="U28:U35" si="6">P28*0.075</f>
        <v>127.6580000000004</v>
      </c>
      <c r="V28" s="575">
        <f t="shared" ref="V28:V35" si="7">P28*1/36</f>
        <v>47.280740740740889</v>
      </c>
      <c r="W28" s="109"/>
      <c r="X28" s="109"/>
      <c r="Y28" s="109"/>
      <c r="Z28" s="709">
        <f t="shared" si="0"/>
        <v>0.14773484848485002</v>
      </c>
      <c r="AA28" s="1875" t="s">
        <v>366</v>
      </c>
      <c r="AB28" s="1876"/>
      <c r="AC28" s="1876"/>
      <c r="AD28" s="1876"/>
      <c r="AE28" s="1877"/>
      <c r="AF28" s="515"/>
      <c r="AG28" s="63"/>
      <c r="AH28" s="63"/>
      <c r="AI28" s="119"/>
      <c r="AJ28" s="119"/>
      <c r="AK28" s="344"/>
      <c r="AL28" s="344"/>
      <c r="AM28" s="119"/>
      <c r="AN28" s="119"/>
      <c r="AO28" s="119"/>
      <c r="AP28" s="119"/>
      <c r="AQ28" s="18"/>
      <c r="AR28" s="2"/>
      <c r="AS28" s="2"/>
    </row>
    <row r="29" spans="1:46" s="19" customFormat="1" ht="15" customHeight="1" x14ac:dyDescent="0.25">
      <c r="A29" s="535"/>
      <c r="B29" s="536" t="s">
        <v>377</v>
      </c>
      <c r="C29" s="624"/>
      <c r="D29" s="529">
        <f t="shared" si="5"/>
        <v>73343.17</v>
      </c>
      <c r="E29" s="591"/>
      <c r="F29" s="529">
        <v>74267.199999999997</v>
      </c>
      <c r="G29" s="543"/>
      <c r="H29" s="543"/>
      <c r="I29" s="515">
        <f t="shared" si="1"/>
        <v>924.02999999999884</v>
      </c>
      <c r="J29" s="549" t="s">
        <v>355</v>
      </c>
      <c r="K29" s="547"/>
      <c r="L29" s="538">
        <v>8</v>
      </c>
      <c r="M29" s="539">
        <v>4</v>
      </c>
      <c r="N29" s="547">
        <f t="shared" si="2"/>
        <v>1232.0399999999984</v>
      </c>
      <c r="O29" s="618">
        <v>4545.91</v>
      </c>
      <c r="P29" s="643">
        <f>O29+N29</f>
        <v>5777.949999999998</v>
      </c>
      <c r="Q29" s="547"/>
      <c r="R29" s="547"/>
      <c r="S29" s="547"/>
      <c r="T29" s="547"/>
      <c r="U29" s="547">
        <f t="shared" si="6"/>
        <v>433.34624999999983</v>
      </c>
      <c r="V29" s="547">
        <f t="shared" si="7"/>
        <v>160.49861111111105</v>
      </c>
      <c r="W29" s="109"/>
      <c r="X29" s="109"/>
      <c r="Y29" s="109"/>
      <c r="Z29" s="709">
        <f t="shared" si="0"/>
        <v>0.3500113636363632</v>
      </c>
      <c r="AA29" s="1875" t="s">
        <v>383</v>
      </c>
      <c r="AB29" s="1876"/>
      <c r="AC29" s="1876"/>
      <c r="AD29" s="1876"/>
      <c r="AE29" s="1877"/>
      <c r="AF29" s="515"/>
      <c r="AG29" s="63"/>
      <c r="AH29" s="63"/>
      <c r="AI29" s="119"/>
      <c r="AJ29" s="119"/>
      <c r="AK29" s="344"/>
      <c r="AL29" s="344"/>
      <c r="AM29" s="119"/>
      <c r="AN29" s="119"/>
      <c r="AO29" s="119"/>
      <c r="AP29" s="119"/>
      <c r="AQ29" s="18"/>
      <c r="AR29" s="2"/>
      <c r="AS29" s="2"/>
    </row>
    <row r="30" spans="1:46" s="19" customFormat="1" ht="15" customHeight="1" x14ac:dyDescent="0.25">
      <c r="A30" s="535"/>
      <c r="B30" s="589" t="s">
        <v>384</v>
      </c>
      <c r="C30" s="624"/>
      <c r="D30" s="529">
        <v>74266.210000000006</v>
      </c>
      <c r="E30" s="591"/>
      <c r="F30" s="529">
        <f>D30+50</f>
        <v>74316.210000000006</v>
      </c>
      <c r="G30" s="543"/>
      <c r="H30" s="543"/>
      <c r="I30" s="515">
        <f>F30-D30</f>
        <v>50</v>
      </c>
      <c r="J30" s="554">
        <v>16</v>
      </c>
      <c r="K30" s="547">
        <f>J30*I30/9</f>
        <v>88.888888888888886</v>
      </c>
      <c r="L30" s="617">
        <v>6</v>
      </c>
      <c r="M30" s="539">
        <v>3</v>
      </c>
      <c r="N30" s="547">
        <f>M30*L30/9</f>
        <v>2</v>
      </c>
      <c r="O30" s="497"/>
      <c r="P30" s="642">
        <f>N30+K30</f>
        <v>90.888888888888886</v>
      </c>
      <c r="Q30" s="547"/>
      <c r="R30" s="123">
        <f>P30</f>
        <v>90.888888888888886</v>
      </c>
      <c r="S30" s="547"/>
      <c r="T30" s="547"/>
      <c r="U30" s="547">
        <f>P30*0.075</f>
        <v>6.8166666666666664</v>
      </c>
      <c r="V30" s="547">
        <f>P30*1/36</f>
        <v>2.5246913580246915</v>
      </c>
      <c r="W30" s="109"/>
      <c r="X30" s="109"/>
      <c r="Y30" s="109"/>
      <c r="Z30" s="709">
        <f t="shared" si="0"/>
        <v>1.893939393939394E-2</v>
      </c>
      <c r="AA30" s="1875" t="s">
        <v>385</v>
      </c>
      <c r="AB30" s="1876"/>
      <c r="AC30" s="1876"/>
      <c r="AD30" s="1876"/>
      <c r="AE30" s="1877"/>
      <c r="AF30" s="515"/>
      <c r="AG30" s="63"/>
      <c r="AH30" s="63"/>
      <c r="AI30" s="119"/>
      <c r="AJ30" s="119"/>
      <c r="AK30" s="344"/>
      <c r="AL30" s="344"/>
      <c r="AM30" s="119"/>
      <c r="AN30" s="119"/>
      <c r="AO30" s="119"/>
      <c r="AP30" s="119"/>
      <c r="AQ30" s="18"/>
      <c r="AR30" s="2"/>
      <c r="AS30" s="2"/>
    </row>
    <row r="31" spans="1:46" s="19" customFormat="1" ht="15" customHeight="1" x14ac:dyDescent="0.25">
      <c r="A31" s="530"/>
      <c r="B31" s="536" t="s">
        <v>377</v>
      </c>
      <c r="C31" s="630"/>
      <c r="D31" s="529">
        <f>F29</f>
        <v>74267.199999999997</v>
      </c>
      <c r="E31" s="591"/>
      <c r="F31" s="529">
        <v>75922.850000000006</v>
      </c>
      <c r="G31" s="26"/>
      <c r="H31" s="543"/>
      <c r="I31" s="4">
        <f t="shared" si="1"/>
        <v>1655.6500000000087</v>
      </c>
      <c r="J31" s="544">
        <v>24</v>
      </c>
      <c r="K31" s="108">
        <f>ROUNDUP(I31*J31/9,2)</f>
        <v>4415.0700000000006</v>
      </c>
      <c r="L31" s="538">
        <v>8</v>
      </c>
      <c r="M31" s="539">
        <v>4</v>
      </c>
      <c r="N31" s="108">
        <f>(L31+M31)*I31/9</f>
        <v>2207.5333333333451</v>
      </c>
      <c r="O31" s="497"/>
      <c r="P31" s="642">
        <f>N31+K31</f>
        <v>6622.6033333333453</v>
      </c>
      <c r="Q31" s="108"/>
      <c r="R31" s="579"/>
      <c r="S31" s="108"/>
      <c r="T31" s="108"/>
      <c r="U31" s="108">
        <f t="shared" si="6"/>
        <v>496.6952500000009</v>
      </c>
      <c r="V31" s="108">
        <f t="shared" si="7"/>
        <v>183.96120370370403</v>
      </c>
      <c r="W31" s="109"/>
      <c r="X31" s="109"/>
      <c r="Y31" s="109"/>
      <c r="Z31" s="709">
        <f t="shared" si="0"/>
        <v>0.62714015151515479</v>
      </c>
      <c r="AA31" s="1875"/>
      <c r="AB31" s="1876"/>
      <c r="AC31" s="1876"/>
      <c r="AD31" s="1876"/>
      <c r="AE31" s="1877"/>
      <c r="AF31" s="4"/>
      <c r="AG31" s="63"/>
      <c r="AH31" s="63"/>
      <c r="AI31" s="119"/>
      <c r="AJ31" s="119"/>
      <c r="AK31" s="344"/>
      <c r="AL31" s="344"/>
      <c r="AM31" s="119"/>
      <c r="AN31" s="119"/>
      <c r="AO31" s="119"/>
      <c r="AP31" s="119"/>
      <c r="AQ31" s="18"/>
      <c r="AR31" s="2"/>
      <c r="AS31" s="2"/>
    </row>
    <row r="32" spans="1:46" s="19" customFormat="1" ht="15" customHeight="1" x14ac:dyDescent="0.25">
      <c r="A32" s="535"/>
      <c r="B32" s="589" t="s">
        <v>387</v>
      </c>
      <c r="C32" s="624"/>
      <c r="D32" s="529">
        <v>75922.850000000006</v>
      </c>
      <c r="E32" s="591"/>
      <c r="F32" s="529">
        <f>D32-50</f>
        <v>75872.850000000006</v>
      </c>
      <c r="G32" s="543"/>
      <c r="H32" s="543"/>
      <c r="I32" s="515">
        <f>D32-F32</f>
        <v>50</v>
      </c>
      <c r="J32" s="554">
        <v>16</v>
      </c>
      <c r="K32" s="547">
        <f>J32*I32/9</f>
        <v>88.888888888888886</v>
      </c>
      <c r="L32" s="617">
        <v>6</v>
      </c>
      <c r="M32" s="539">
        <v>3</v>
      </c>
      <c r="N32" s="547">
        <f>M32*L32/9</f>
        <v>2</v>
      </c>
      <c r="O32" s="497"/>
      <c r="P32" s="642">
        <f>N32+K32</f>
        <v>90.888888888888886</v>
      </c>
      <c r="Q32" s="547"/>
      <c r="R32" s="123">
        <f>P32</f>
        <v>90.888888888888886</v>
      </c>
      <c r="S32" s="547"/>
      <c r="T32" s="547"/>
      <c r="U32" s="547">
        <f>P32*0.075</f>
        <v>6.8166666666666664</v>
      </c>
      <c r="V32" s="547">
        <f>P32*1/36</f>
        <v>2.5246913580246915</v>
      </c>
      <c r="W32" s="109"/>
      <c r="X32" s="109"/>
      <c r="Y32" s="109"/>
      <c r="Z32" s="709">
        <f t="shared" si="0"/>
        <v>1.893939393939394E-2</v>
      </c>
      <c r="AA32" s="1875" t="s">
        <v>386</v>
      </c>
      <c r="AB32" s="1876"/>
      <c r="AC32" s="1876"/>
      <c r="AD32" s="1876"/>
      <c r="AE32" s="1877"/>
      <c r="AF32" s="515"/>
      <c r="AG32" s="63"/>
      <c r="AH32" s="63"/>
      <c r="AI32" s="119"/>
      <c r="AJ32" s="119"/>
      <c r="AK32" s="344"/>
      <c r="AL32" s="344"/>
      <c r="AM32" s="119"/>
      <c r="AN32" s="119"/>
      <c r="AO32" s="119"/>
      <c r="AP32" s="119"/>
      <c r="AQ32" s="18"/>
      <c r="AR32" s="2"/>
      <c r="AS32" s="2"/>
    </row>
    <row r="33" spans="1:45" s="19" customFormat="1" ht="15" customHeight="1" x14ac:dyDescent="0.25">
      <c r="A33" s="530"/>
      <c r="B33" s="536" t="s">
        <v>377</v>
      </c>
      <c r="C33" s="630"/>
      <c r="D33" s="529">
        <f>F31</f>
        <v>75922.850000000006</v>
      </c>
      <c r="E33" s="591"/>
      <c r="F33" s="529">
        <v>76722.759999999995</v>
      </c>
      <c r="G33" s="490"/>
      <c r="H33" s="543"/>
      <c r="I33" s="486">
        <f>F33-D33</f>
        <v>799.90999999998894</v>
      </c>
      <c r="J33" s="549" t="s">
        <v>355</v>
      </c>
      <c r="K33" s="496"/>
      <c r="L33" s="538">
        <v>8</v>
      </c>
      <c r="M33" s="539">
        <v>4</v>
      </c>
      <c r="N33" s="547">
        <f t="shared" si="2"/>
        <v>1066.5466666666518</v>
      </c>
      <c r="O33" s="551">
        <v>3394.98</v>
      </c>
      <c r="P33" s="640">
        <f>O33+N33</f>
        <v>4461.5266666666521</v>
      </c>
      <c r="Q33" s="108"/>
      <c r="R33" s="580"/>
      <c r="S33" s="496"/>
      <c r="T33" s="496"/>
      <c r="U33" s="496">
        <f t="shared" si="6"/>
        <v>334.61449999999888</v>
      </c>
      <c r="V33" s="496">
        <f t="shared" si="7"/>
        <v>123.9312962962959</v>
      </c>
      <c r="W33" s="109"/>
      <c r="X33" s="109"/>
      <c r="Y33" s="109"/>
      <c r="Z33" s="709">
        <f t="shared" si="0"/>
        <v>0.30299621212120792</v>
      </c>
      <c r="AA33" s="1887" t="s">
        <v>388</v>
      </c>
      <c r="AB33" s="1888"/>
      <c r="AC33" s="1888"/>
      <c r="AD33" s="1888"/>
      <c r="AE33" s="1889"/>
      <c r="AF33" s="4"/>
      <c r="AG33" s="63"/>
      <c r="AH33" s="63"/>
      <c r="AI33" s="119"/>
      <c r="AJ33" s="119"/>
      <c r="AK33" s="344"/>
      <c r="AL33" s="344"/>
      <c r="AM33" s="119"/>
      <c r="AN33" s="119"/>
      <c r="AO33" s="119"/>
      <c r="AP33" s="119"/>
      <c r="AQ33" s="18"/>
      <c r="AR33" s="2"/>
      <c r="AS33" s="2"/>
    </row>
    <row r="34" spans="1:45" s="19" customFormat="1" ht="15" customHeight="1" x14ac:dyDescent="0.25">
      <c r="A34" s="548"/>
      <c r="B34" s="536" t="s">
        <v>377</v>
      </c>
      <c r="C34" s="627"/>
      <c r="D34" s="529">
        <f t="shared" si="5"/>
        <v>76722.759999999995</v>
      </c>
      <c r="E34" s="591"/>
      <c r="F34" s="529">
        <v>80700</v>
      </c>
      <c r="G34" s="490"/>
      <c r="H34" s="543"/>
      <c r="I34" s="552">
        <f>F34-D34</f>
        <v>3977.2400000000052</v>
      </c>
      <c r="J34" s="544">
        <v>24</v>
      </c>
      <c r="K34" s="108">
        <f>I34*J34/9</f>
        <v>10605.973333333348</v>
      </c>
      <c r="L34" s="538">
        <v>8</v>
      </c>
      <c r="M34" s="539">
        <v>4</v>
      </c>
      <c r="N34" s="108">
        <f>(L34+M34)*I34/9</f>
        <v>5302.986666666674</v>
      </c>
      <c r="O34" s="497"/>
      <c r="P34" s="642">
        <f>N34+K34</f>
        <v>15908.960000000021</v>
      </c>
      <c r="Q34" s="108"/>
      <c r="R34" s="579"/>
      <c r="S34" s="108"/>
      <c r="T34" s="108"/>
      <c r="U34" s="108">
        <f t="shared" si="6"/>
        <v>1193.1720000000016</v>
      </c>
      <c r="V34" s="108">
        <f t="shared" si="7"/>
        <v>441.91555555555613</v>
      </c>
      <c r="W34" s="109"/>
      <c r="X34" s="109"/>
      <c r="Y34" s="109"/>
      <c r="Z34" s="709">
        <f t="shared" si="0"/>
        <v>1.506530303030305</v>
      </c>
      <c r="AA34" s="1875"/>
      <c r="AB34" s="1876"/>
      <c r="AC34" s="1876"/>
      <c r="AD34" s="1876"/>
      <c r="AE34" s="1877"/>
      <c r="AF34" s="4"/>
      <c r="AG34" s="63"/>
      <c r="AH34" s="63"/>
      <c r="AI34" s="119"/>
      <c r="AJ34" s="119"/>
      <c r="AK34" s="344"/>
      <c r="AL34" s="344"/>
      <c r="AM34" s="119"/>
      <c r="AN34" s="119"/>
      <c r="AO34" s="119"/>
      <c r="AP34" s="119"/>
      <c r="AQ34" s="18"/>
      <c r="AR34" s="2"/>
      <c r="AS34" s="2"/>
    </row>
    <row r="35" spans="1:45" s="19" customFormat="1" ht="15" customHeight="1" x14ac:dyDescent="0.25">
      <c r="A35" s="548"/>
      <c r="B35" s="536" t="s">
        <v>377</v>
      </c>
      <c r="C35" s="627"/>
      <c r="D35" s="529">
        <f t="shared" si="5"/>
        <v>80700</v>
      </c>
      <c r="E35" s="591"/>
      <c r="F35" s="529">
        <f>D35+50</f>
        <v>80750</v>
      </c>
      <c r="G35" s="490"/>
      <c r="H35" s="543"/>
      <c r="I35" s="486">
        <f>F35-D35</f>
        <v>50</v>
      </c>
      <c r="J35" s="549">
        <v>24</v>
      </c>
      <c r="K35" s="575">
        <f>I35*J35/9</f>
        <v>133.33333333333334</v>
      </c>
      <c r="L35" s="538">
        <v>8</v>
      </c>
      <c r="M35" s="539">
        <v>4</v>
      </c>
      <c r="N35" s="575">
        <f>(L35+M35)*I35/9</f>
        <v>66.666666666666671</v>
      </c>
      <c r="O35" s="587"/>
      <c r="P35" s="587">
        <f>N35+K35</f>
        <v>200</v>
      </c>
      <c r="Q35" s="572"/>
      <c r="R35" s="575">
        <f>K35+N35</f>
        <v>200</v>
      </c>
      <c r="S35" s="575"/>
      <c r="T35" s="575"/>
      <c r="U35" s="575">
        <f t="shared" si="6"/>
        <v>15</v>
      </c>
      <c r="V35" s="575">
        <f t="shared" si="7"/>
        <v>5.5555555555555554</v>
      </c>
      <c r="W35" s="109"/>
      <c r="X35" s="109"/>
      <c r="Y35" s="109"/>
      <c r="Z35" s="709">
        <f t="shared" si="0"/>
        <v>1.893939393939394E-2</v>
      </c>
      <c r="AA35" s="1875" t="s">
        <v>374</v>
      </c>
      <c r="AB35" s="1876"/>
      <c r="AC35" s="1876"/>
      <c r="AD35" s="1876"/>
      <c r="AE35" s="1877"/>
      <c r="AF35" s="4"/>
      <c r="AG35" s="63"/>
      <c r="AH35" s="63"/>
      <c r="AI35" s="119"/>
      <c r="AJ35" s="119"/>
      <c r="AK35" s="344"/>
      <c r="AL35" s="344"/>
      <c r="AM35" s="119"/>
      <c r="AN35" s="119"/>
      <c r="AO35" s="119"/>
      <c r="AP35" s="119"/>
      <c r="AQ35" s="18"/>
      <c r="AR35" s="2"/>
      <c r="AS35" s="2"/>
    </row>
    <row r="36" spans="1:45" s="19" customFormat="1" ht="15" customHeight="1" x14ac:dyDescent="0.25">
      <c r="A36" s="548"/>
      <c r="B36" s="536" t="s">
        <v>377</v>
      </c>
      <c r="C36" s="627"/>
      <c r="D36" s="529">
        <f t="shared" si="5"/>
        <v>80750</v>
      </c>
      <c r="E36" s="591"/>
      <c r="F36" s="529">
        <v>81475</v>
      </c>
      <c r="G36" s="26"/>
      <c r="H36" s="543"/>
      <c r="I36" s="4">
        <f>F36-D37</f>
        <v>0</v>
      </c>
      <c r="J36" s="1885" t="s">
        <v>389</v>
      </c>
      <c r="K36" s="1886"/>
      <c r="L36" s="1886"/>
      <c r="M36" s="1886"/>
      <c r="N36" s="1886"/>
      <c r="O36" s="1886"/>
      <c r="P36" s="1886"/>
      <c r="Q36" s="592"/>
      <c r="R36" s="592"/>
      <c r="S36" s="592"/>
      <c r="T36" s="592"/>
      <c r="U36" s="592"/>
      <c r="V36" s="593"/>
      <c r="W36" s="109"/>
      <c r="X36" s="109"/>
      <c r="Y36" s="109"/>
      <c r="Z36" s="709"/>
      <c r="AA36" s="1875"/>
      <c r="AB36" s="1876"/>
      <c r="AC36" s="1876"/>
      <c r="AD36" s="1876"/>
      <c r="AE36" s="1877"/>
      <c r="AF36" s="4"/>
      <c r="AG36" s="63"/>
      <c r="AH36" s="63"/>
      <c r="AI36" s="119"/>
      <c r="AJ36" s="119"/>
      <c r="AK36" s="344"/>
      <c r="AL36" s="344"/>
      <c r="AM36" s="119"/>
      <c r="AN36" s="119"/>
      <c r="AO36" s="119"/>
      <c r="AP36" s="119"/>
      <c r="AQ36" s="18"/>
      <c r="AR36" s="2"/>
      <c r="AS36" s="2"/>
    </row>
    <row r="37" spans="1:45" s="19" customFormat="1" ht="15" customHeight="1" x14ac:dyDescent="0.25">
      <c r="A37" s="548"/>
      <c r="B37" s="536" t="s">
        <v>377</v>
      </c>
      <c r="C37" s="630"/>
      <c r="D37" s="529">
        <f t="shared" si="5"/>
        <v>81475</v>
      </c>
      <c r="E37" s="591"/>
      <c r="F37" s="529">
        <f>D37+50</f>
        <v>81525</v>
      </c>
      <c r="G37" s="490"/>
      <c r="H37" s="543"/>
      <c r="I37" s="486">
        <f t="shared" ref="I37:I45" si="8">F37-D37</f>
        <v>50</v>
      </c>
      <c r="J37" s="549">
        <v>24</v>
      </c>
      <c r="K37" s="550">
        <f>I37*J37/9</f>
        <v>133.33333333333334</v>
      </c>
      <c r="L37" s="538">
        <v>8</v>
      </c>
      <c r="M37" s="539">
        <v>4</v>
      </c>
      <c r="N37" s="575">
        <f t="shared" ref="N37:N45" si="9">(L37+M37)*I37/9</f>
        <v>66.666666666666671</v>
      </c>
      <c r="O37" s="587"/>
      <c r="P37" s="587">
        <f>N37+K37</f>
        <v>200</v>
      </c>
      <c r="Q37" s="572"/>
      <c r="R37" s="575">
        <f>K37+N37</f>
        <v>200</v>
      </c>
      <c r="S37" s="575"/>
      <c r="T37" s="575"/>
      <c r="U37" s="575">
        <f>R37*0.075</f>
        <v>15</v>
      </c>
      <c r="V37" s="575">
        <f>R37*1/36</f>
        <v>5.5555555555555554</v>
      </c>
      <c r="W37" s="109"/>
      <c r="X37" s="109"/>
      <c r="Y37" s="109"/>
      <c r="Z37" s="709">
        <f t="shared" si="0"/>
        <v>1.893939393939394E-2</v>
      </c>
      <c r="AA37" s="1875" t="s">
        <v>374</v>
      </c>
      <c r="AB37" s="1876"/>
      <c r="AC37" s="1876"/>
      <c r="AD37" s="1876"/>
      <c r="AE37" s="1877"/>
      <c r="AF37" s="4"/>
      <c r="AG37" s="63"/>
      <c r="AH37" s="63"/>
      <c r="AI37" s="119"/>
      <c r="AJ37" s="119"/>
      <c r="AK37" s="344"/>
      <c r="AL37" s="344"/>
      <c r="AM37" s="119"/>
      <c r="AN37" s="119"/>
      <c r="AO37" s="119"/>
      <c r="AP37" s="119"/>
      <c r="AQ37" s="18"/>
      <c r="AR37" s="2"/>
      <c r="AS37" s="2"/>
    </row>
    <row r="38" spans="1:45" s="19" customFormat="1" ht="15" customHeight="1" x14ac:dyDescent="0.25">
      <c r="A38" s="548"/>
      <c r="B38" s="536" t="s">
        <v>377</v>
      </c>
      <c r="C38" s="630"/>
      <c r="D38" s="529">
        <f>F37</f>
        <v>81525</v>
      </c>
      <c r="E38" s="591"/>
      <c r="F38" s="529">
        <v>82826</v>
      </c>
      <c r="G38" s="26"/>
      <c r="H38" s="543"/>
      <c r="I38" s="4">
        <f t="shared" si="8"/>
        <v>1301</v>
      </c>
      <c r="J38" s="554" t="s">
        <v>355</v>
      </c>
      <c r="K38" s="555"/>
      <c r="L38" s="538">
        <v>8</v>
      </c>
      <c r="M38" s="539">
        <v>4</v>
      </c>
      <c r="N38" s="515">
        <f t="shared" si="9"/>
        <v>1734.6666666666667</v>
      </c>
      <c r="O38" s="588">
        <v>6055.91</v>
      </c>
      <c r="P38" s="588">
        <f>O38+N38</f>
        <v>7790.5766666666668</v>
      </c>
      <c r="Q38" s="554"/>
      <c r="R38" s="555"/>
      <c r="S38" s="555"/>
      <c r="T38" s="555"/>
      <c r="U38" s="515">
        <f>P38*0.075</f>
        <v>584.29324999999994</v>
      </c>
      <c r="V38" s="515">
        <f>P38*1/36</f>
        <v>216.40490740740742</v>
      </c>
      <c r="W38" s="557"/>
      <c r="X38" s="557"/>
      <c r="Y38" s="557"/>
      <c r="Z38" s="709">
        <f t="shared" si="0"/>
        <v>0.4928030303030303</v>
      </c>
      <c r="AA38" s="1887" t="s">
        <v>390</v>
      </c>
      <c r="AB38" s="1888"/>
      <c r="AC38" s="1888"/>
      <c r="AD38" s="1888"/>
      <c r="AE38" s="1889"/>
      <c r="AF38" s="4"/>
      <c r="AG38" s="63"/>
      <c r="AH38" s="63"/>
      <c r="AI38" s="119"/>
      <c r="AJ38" s="119"/>
      <c r="AK38" s="344"/>
      <c r="AL38" s="344"/>
      <c r="AM38" s="119"/>
      <c r="AN38" s="119"/>
      <c r="AO38" s="119"/>
      <c r="AP38" s="119"/>
      <c r="AQ38" s="18"/>
      <c r="AR38" s="2"/>
      <c r="AS38" s="2"/>
    </row>
    <row r="39" spans="1:45" s="19" customFormat="1" ht="15" customHeight="1" x14ac:dyDescent="0.25">
      <c r="A39" s="548"/>
      <c r="B39" s="536" t="s">
        <v>377</v>
      </c>
      <c r="C39" s="630"/>
      <c r="D39" s="529">
        <f t="shared" si="5"/>
        <v>82826</v>
      </c>
      <c r="E39" s="591"/>
      <c r="F39" s="529">
        <v>83494.98</v>
      </c>
      <c r="G39" s="543"/>
      <c r="H39" s="543"/>
      <c r="I39" s="515">
        <f t="shared" si="8"/>
        <v>668.97999999999593</v>
      </c>
      <c r="J39" s="554">
        <v>24</v>
      </c>
      <c r="K39" s="547">
        <f>I39*J39/9</f>
        <v>1783.9466666666558</v>
      </c>
      <c r="L39" s="538">
        <v>8</v>
      </c>
      <c r="M39" s="539">
        <v>4</v>
      </c>
      <c r="N39" s="547">
        <f t="shared" si="9"/>
        <v>891.9733333333279</v>
      </c>
      <c r="O39" s="585"/>
      <c r="P39" s="644">
        <f>N39+K39</f>
        <v>2675.9199999999837</v>
      </c>
      <c r="Q39" s="547"/>
      <c r="R39" s="586"/>
      <c r="S39" s="547"/>
      <c r="T39" s="547"/>
      <c r="U39" s="547">
        <f>P39*0.075</f>
        <v>200.69399999999877</v>
      </c>
      <c r="V39" s="547">
        <f>P39*1/36</f>
        <v>74.331111111110658</v>
      </c>
      <c r="W39" s="109"/>
      <c r="X39" s="109"/>
      <c r="Y39" s="109"/>
      <c r="Z39" s="709">
        <f t="shared" si="0"/>
        <v>0.2534015151515136</v>
      </c>
      <c r="AA39" s="1887"/>
      <c r="AB39" s="1888"/>
      <c r="AC39" s="1888"/>
      <c r="AD39" s="1888"/>
      <c r="AE39" s="1889"/>
      <c r="AF39" s="515"/>
      <c r="AG39" s="63"/>
      <c r="AH39" s="63"/>
      <c r="AI39" s="119"/>
      <c r="AJ39" s="119"/>
      <c r="AK39" s="344"/>
      <c r="AL39" s="344"/>
      <c r="AM39" s="119"/>
      <c r="AN39" s="119"/>
      <c r="AO39" s="119"/>
      <c r="AP39" s="119"/>
      <c r="AQ39" s="18"/>
      <c r="AR39" s="2"/>
      <c r="AS39" s="2"/>
    </row>
    <row r="40" spans="1:45" s="19" customFormat="1" ht="15" customHeight="1" x14ac:dyDescent="0.25">
      <c r="A40" s="535"/>
      <c r="B40" s="536" t="s">
        <v>377</v>
      </c>
      <c r="C40" s="527"/>
      <c r="D40" s="529">
        <f t="shared" si="5"/>
        <v>83494.98</v>
      </c>
      <c r="E40" s="591"/>
      <c r="F40" s="529">
        <v>83939.59</v>
      </c>
      <c r="G40" s="543"/>
      <c r="H40" s="543"/>
      <c r="I40" s="515">
        <f t="shared" si="8"/>
        <v>444.61000000000058</v>
      </c>
      <c r="J40" s="554">
        <v>24</v>
      </c>
      <c r="K40" s="547">
        <f>I40*J40/9</f>
        <v>1185.6266666666681</v>
      </c>
      <c r="L40" s="538">
        <v>8</v>
      </c>
      <c r="M40" s="539">
        <v>4</v>
      </c>
      <c r="N40" s="547">
        <f t="shared" si="9"/>
        <v>592.81333333333407</v>
      </c>
      <c r="O40" s="585"/>
      <c r="P40" s="644">
        <f>N40+K40</f>
        <v>1778.4400000000023</v>
      </c>
      <c r="Q40" s="547"/>
      <c r="R40" s="586"/>
      <c r="S40" s="547">
        <f>P40</f>
        <v>1778.4400000000023</v>
      </c>
      <c r="T40" s="547"/>
      <c r="U40" s="547">
        <f>P40*0.075</f>
        <v>133.38300000000018</v>
      </c>
      <c r="V40" s="547">
        <f>P40*1/36</f>
        <v>49.401111111111177</v>
      </c>
      <c r="W40" s="109"/>
      <c r="X40" s="109"/>
      <c r="Y40" s="109"/>
      <c r="Z40" s="709">
        <f t="shared" si="0"/>
        <v>0.168412878787879</v>
      </c>
      <c r="AA40" s="1875" t="s">
        <v>363</v>
      </c>
      <c r="AB40" s="1876"/>
      <c r="AC40" s="1876"/>
      <c r="AD40" s="1876"/>
      <c r="AE40" s="1877"/>
      <c r="AF40" s="515"/>
      <c r="AG40" s="63"/>
      <c r="AH40" s="63"/>
      <c r="AI40" s="119"/>
      <c r="AJ40" s="119"/>
      <c r="AK40" s="344"/>
      <c r="AL40" s="344"/>
      <c r="AM40" s="119"/>
      <c r="AN40" s="119"/>
      <c r="AO40" s="119"/>
      <c r="AP40" s="119"/>
      <c r="AQ40" s="18"/>
      <c r="AR40" s="2"/>
      <c r="AS40" s="2"/>
    </row>
    <row r="41" spans="1:45" s="19" customFormat="1" ht="15" customHeight="1" x14ac:dyDescent="0.25">
      <c r="A41" s="535"/>
      <c r="B41" s="536" t="s">
        <v>377</v>
      </c>
      <c r="C41" s="527"/>
      <c r="D41" s="529">
        <f t="shared" si="5"/>
        <v>83939.59</v>
      </c>
      <c r="E41" s="591"/>
      <c r="F41" s="529">
        <v>84374.37</v>
      </c>
      <c r="G41" s="543"/>
      <c r="H41" s="543"/>
      <c r="I41" s="515">
        <f t="shared" si="8"/>
        <v>434.77999999999884</v>
      </c>
      <c r="J41" s="554">
        <v>24</v>
      </c>
      <c r="K41" s="547">
        <f>I41*J41/9</f>
        <v>1159.4133333333302</v>
      </c>
      <c r="L41" s="538">
        <v>8</v>
      </c>
      <c r="M41" s="539">
        <v>4</v>
      </c>
      <c r="N41" s="547">
        <f t="shared" si="9"/>
        <v>579.70666666666511</v>
      </c>
      <c r="O41" s="585"/>
      <c r="P41" s="644">
        <f>N41+K41</f>
        <v>1739.1199999999953</v>
      </c>
      <c r="Q41" s="547"/>
      <c r="R41" s="586"/>
      <c r="S41" s="547"/>
      <c r="T41" s="547"/>
      <c r="U41" s="547">
        <f>P41*0.075</f>
        <v>130.43399999999966</v>
      </c>
      <c r="V41" s="547">
        <f>P41*1/36</f>
        <v>48.30888888888876</v>
      </c>
      <c r="W41" s="109"/>
      <c r="X41" s="109"/>
      <c r="Y41" s="109"/>
      <c r="Z41" s="709">
        <f t="shared" si="0"/>
        <v>0.1646893939393935</v>
      </c>
      <c r="AA41" s="1875"/>
      <c r="AB41" s="1876"/>
      <c r="AC41" s="1876"/>
      <c r="AD41" s="1876"/>
      <c r="AE41" s="1877"/>
      <c r="AF41" s="515"/>
      <c r="AG41" s="63"/>
      <c r="AH41" s="63"/>
      <c r="AI41" s="119"/>
      <c r="AJ41" s="119"/>
      <c r="AK41" s="344"/>
      <c r="AL41" s="344"/>
      <c r="AM41" s="119"/>
      <c r="AN41" s="119"/>
      <c r="AO41" s="119"/>
      <c r="AP41" s="119"/>
      <c r="AQ41" s="18"/>
      <c r="AR41" s="2"/>
      <c r="AS41" s="2"/>
    </row>
    <row r="42" spans="1:45" s="19" customFormat="1" ht="15" customHeight="1" x14ac:dyDescent="0.25">
      <c r="A42" s="535"/>
      <c r="B42" s="536" t="s">
        <v>377</v>
      </c>
      <c r="C42" s="527"/>
      <c r="D42" s="529">
        <f t="shared" si="5"/>
        <v>84374.37</v>
      </c>
      <c r="E42" s="591"/>
      <c r="F42" s="529">
        <v>85074.37</v>
      </c>
      <c r="G42" s="543"/>
      <c r="H42" s="543"/>
      <c r="I42" s="515">
        <f t="shared" si="8"/>
        <v>700</v>
      </c>
      <c r="J42" s="549" t="s">
        <v>355</v>
      </c>
      <c r="K42" s="547"/>
      <c r="L42" s="538">
        <v>8</v>
      </c>
      <c r="M42" s="539">
        <v>4</v>
      </c>
      <c r="N42" s="547">
        <f t="shared" si="9"/>
        <v>933.33333333333337</v>
      </c>
      <c r="O42" s="585">
        <v>3067.08</v>
      </c>
      <c r="P42" s="644">
        <f>O42+N42</f>
        <v>4000.4133333333334</v>
      </c>
      <c r="Q42" s="547"/>
      <c r="R42" s="586"/>
      <c r="S42" s="547"/>
      <c r="T42" s="547"/>
      <c r="U42" s="547">
        <f>P42*0.075</f>
        <v>300.03100000000001</v>
      </c>
      <c r="V42" s="547">
        <f>P42*1/36</f>
        <v>111.1225925925926</v>
      </c>
      <c r="W42" s="109"/>
      <c r="X42" s="109"/>
      <c r="Y42" s="109"/>
      <c r="Z42" s="709">
        <f t="shared" si="0"/>
        <v>0.26515151515151514</v>
      </c>
      <c r="AA42" s="1887" t="s">
        <v>391</v>
      </c>
      <c r="AB42" s="1888"/>
      <c r="AC42" s="1888"/>
      <c r="AD42" s="1888"/>
      <c r="AE42" s="1889"/>
      <c r="AF42" s="515"/>
      <c r="AG42" s="63"/>
      <c r="AH42" s="63"/>
      <c r="AI42" s="119"/>
      <c r="AJ42" s="119"/>
      <c r="AK42" s="344"/>
      <c r="AL42" s="344"/>
      <c r="AM42" s="119"/>
      <c r="AN42" s="119"/>
      <c r="AO42" s="119"/>
      <c r="AP42" s="119"/>
      <c r="AQ42" s="18"/>
      <c r="AR42" s="2"/>
      <c r="AS42" s="2"/>
    </row>
    <row r="43" spans="1:45" s="19" customFormat="1" ht="15" customHeight="1" x14ac:dyDescent="0.25">
      <c r="A43" s="535"/>
      <c r="B43" s="589"/>
      <c r="C43" s="624"/>
      <c r="D43" s="529">
        <f t="shared" si="5"/>
        <v>85074.37</v>
      </c>
      <c r="E43" s="591"/>
      <c r="F43" s="529">
        <v>85337.78</v>
      </c>
      <c r="G43" s="543"/>
      <c r="H43" s="543"/>
      <c r="I43" s="515">
        <f t="shared" si="8"/>
        <v>263.41000000000349</v>
      </c>
      <c r="J43" s="549" t="s">
        <v>355</v>
      </c>
      <c r="K43" s="547"/>
      <c r="L43" s="538">
        <v>8</v>
      </c>
      <c r="M43" s="539">
        <v>4</v>
      </c>
      <c r="N43" s="547">
        <f t="shared" si="9"/>
        <v>351.21333333333797</v>
      </c>
      <c r="O43" s="585">
        <v>758.1</v>
      </c>
      <c r="P43" s="644">
        <f>O43+N43</f>
        <v>1109.3133333333381</v>
      </c>
      <c r="Q43" s="547"/>
      <c r="R43" s="496"/>
      <c r="S43" s="108">
        <f>O43+N43</f>
        <v>1109.3133333333381</v>
      </c>
      <c r="T43" s="108"/>
      <c r="U43" s="108">
        <f>S43*0.075</f>
        <v>83.198500000000351</v>
      </c>
      <c r="V43" s="108">
        <f>S43*1/36</f>
        <v>30.814259259259391</v>
      </c>
      <c r="W43" s="109"/>
      <c r="X43" s="109"/>
      <c r="Y43" s="109"/>
      <c r="Z43" s="709">
        <f t="shared" si="0"/>
        <v>9.9776515151516476E-2</v>
      </c>
      <c r="AA43" s="1875" t="s">
        <v>364</v>
      </c>
      <c r="AB43" s="1876"/>
      <c r="AC43" s="1876"/>
      <c r="AD43" s="1876"/>
      <c r="AE43" s="1877"/>
      <c r="AF43" s="515"/>
      <c r="AG43" s="63"/>
      <c r="AH43" s="63"/>
      <c r="AI43" s="119"/>
      <c r="AJ43" s="119"/>
      <c r="AK43" s="344"/>
      <c r="AL43" s="344"/>
      <c r="AM43" s="119"/>
      <c r="AN43" s="119"/>
      <c r="AO43" s="119"/>
      <c r="AP43" s="119"/>
      <c r="AQ43" s="18"/>
      <c r="AR43" s="2"/>
      <c r="AS43" s="2"/>
    </row>
    <row r="44" spans="1:45" s="19" customFormat="1" ht="15" customHeight="1" x14ac:dyDescent="0.25">
      <c r="A44" s="535"/>
      <c r="B44" s="589"/>
      <c r="C44" s="624"/>
      <c r="D44" s="529">
        <f t="shared" si="5"/>
        <v>85337.78</v>
      </c>
      <c r="E44" s="591"/>
      <c r="F44" s="529">
        <v>86400</v>
      </c>
      <c r="G44" s="543"/>
      <c r="H44" s="543"/>
      <c r="I44" s="515">
        <f t="shared" si="8"/>
        <v>1062.2200000000012</v>
      </c>
      <c r="J44" s="549">
        <v>24</v>
      </c>
      <c r="K44" s="547">
        <f>J44*I44/9</f>
        <v>2832.5866666666698</v>
      </c>
      <c r="L44" s="538">
        <v>8</v>
      </c>
      <c r="M44" s="539">
        <v>4</v>
      </c>
      <c r="N44" s="547">
        <f t="shared" si="9"/>
        <v>1416.2933333333349</v>
      </c>
      <c r="O44" s="585"/>
      <c r="P44" s="644">
        <f>N44+K44</f>
        <v>4248.8800000000047</v>
      </c>
      <c r="Q44" s="547"/>
      <c r="R44" s="586"/>
      <c r="S44" s="547"/>
      <c r="T44" s="547"/>
      <c r="U44" s="547">
        <f>P44*0.075</f>
        <v>318.66600000000034</v>
      </c>
      <c r="V44" s="547">
        <f>P44*1/36</f>
        <v>118.02444444444457</v>
      </c>
      <c r="W44" s="109"/>
      <c r="X44" s="109"/>
      <c r="Y44" s="109"/>
      <c r="Z44" s="709">
        <f t="shared" si="0"/>
        <v>0.40235606060606105</v>
      </c>
      <c r="AA44" s="1887"/>
      <c r="AB44" s="1888"/>
      <c r="AC44" s="1888"/>
      <c r="AD44" s="1888"/>
      <c r="AE44" s="1889"/>
      <c r="AF44" s="515"/>
      <c r="AG44" s="63"/>
      <c r="AH44" s="63"/>
      <c r="AI44" s="119"/>
      <c r="AJ44" s="119"/>
      <c r="AK44" s="344"/>
      <c r="AL44" s="344"/>
      <c r="AM44" s="119"/>
      <c r="AN44" s="119"/>
      <c r="AO44" s="119"/>
      <c r="AP44" s="119"/>
      <c r="AQ44" s="18"/>
      <c r="AR44" s="2"/>
      <c r="AS44" s="2"/>
    </row>
    <row r="45" spans="1:45" s="19" customFormat="1" ht="15" customHeight="1" x14ac:dyDescent="0.25">
      <c r="A45" s="535"/>
      <c r="B45" s="589"/>
      <c r="C45" s="624"/>
      <c r="D45" s="529">
        <f>F44</f>
        <v>86400</v>
      </c>
      <c r="E45" s="591"/>
      <c r="F45" s="529">
        <v>86450</v>
      </c>
      <c r="G45" s="543"/>
      <c r="H45" s="543"/>
      <c r="I45" s="515">
        <f t="shared" si="8"/>
        <v>50</v>
      </c>
      <c r="J45" s="554">
        <v>24</v>
      </c>
      <c r="K45" s="550">
        <f>I45*J45/9</f>
        <v>133.33333333333334</v>
      </c>
      <c r="L45" s="538">
        <v>8</v>
      </c>
      <c r="M45" s="539">
        <v>4</v>
      </c>
      <c r="N45" s="575">
        <f t="shared" si="9"/>
        <v>66.666666666666671</v>
      </c>
      <c r="O45" s="587"/>
      <c r="P45" s="587">
        <f>N45+K45</f>
        <v>200</v>
      </c>
      <c r="Q45" s="572"/>
      <c r="R45" s="575">
        <f>K45+N45</f>
        <v>200</v>
      </c>
      <c r="S45" s="575"/>
      <c r="T45" s="575"/>
      <c r="U45" s="575">
        <f>R45*0.075</f>
        <v>15</v>
      </c>
      <c r="V45" s="575">
        <f>R45*1/36</f>
        <v>5.5555555555555554</v>
      </c>
      <c r="W45" s="109"/>
      <c r="X45" s="109"/>
      <c r="Y45" s="109"/>
      <c r="Z45" s="709">
        <f t="shared" si="0"/>
        <v>1.893939393939394E-2</v>
      </c>
      <c r="AA45" s="1882" t="s">
        <v>373</v>
      </c>
      <c r="AB45" s="1883"/>
      <c r="AC45" s="1883"/>
      <c r="AD45" s="1883"/>
      <c r="AE45" s="1884"/>
      <c r="AF45" s="515"/>
      <c r="AG45" s="63"/>
      <c r="AH45" s="63"/>
      <c r="AI45" s="119"/>
      <c r="AJ45" s="119"/>
      <c r="AK45" s="344"/>
      <c r="AL45" s="344"/>
      <c r="AM45" s="119"/>
      <c r="AN45" s="119"/>
      <c r="AO45" s="119"/>
      <c r="AP45" s="119"/>
      <c r="AQ45" s="18"/>
      <c r="AR45" s="2"/>
      <c r="AS45" s="2"/>
    </row>
    <row r="46" spans="1:45" s="19" customFormat="1" ht="15" customHeight="1" x14ac:dyDescent="0.25">
      <c r="A46" s="535"/>
      <c r="B46" s="589"/>
      <c r="C46" s="624"/>
      <c r="D46" s="529"/>
      <c r="E46" s="591"/>
      <c r="F46" s="529"/>
      <c r="G46" s="543"/>
      <c r="H46" s="543"/>
      <c r="I46" s="515"/>
      <c r="J46" s="554"/>
      <c r="K46" s="547"/>
      <c r="L46" s="632"/>
      <c r="M46" s="584"/>
      <c r="N46" s="547"/>
      <c r="O46" s="585"/>
      <c r="P46" s="644"/>
      <c r="Q46" s="547"/>
      <c r="R46" s="586"/>
      <c r="S46" s="547"/>
      <c r="T46" s="547"/>
      <c r="U46" s="547"/>
      <c r="V46" s="547"/>
      <c r="W46" s="109"/>
      <c r="X46" s="109"/>
      <c r="Y46" s="109"/>
      <c r="Z46" s="709"/>
      <c r="AA46" s="1875"/>
      <c r="AB46" s="1876"/>
      <c r="AC46" s="1876"/>
      <c r="AD46" s="1876"/>
      <c r="AE46" s="1877"/>
      <c r="AF46" s="515"/>
      <c r="AG46" s="63"/>
      <c r="AH46" s="63"/>
      <c r="AI46" s="119"/>
      <c r="AJ46" s="119"/>
      <c r="AK46" s="344"/>
      <c r="AL46" s="344"/>
      <c r="AM46" s="119"/>
      <c r="AN46" s="119"/>
      <c r="AO46" s="119"/>
      <c r="AP46" s="119"/>
      <c r="AQ46" s="18"/>
      <c r="AR46" s="2"/>
      <c r="AS46" s="2"/>
    </row>
    <row r="47" spans="1:45" s="19" customFormat="1" ht="15" customHeight="1" x14ac:dyDescent="0.25">
      <c r="A47" s="535"/>
      <c r="B47" s="570" t="s">
        <v>357</v>
      </c>
      <c r="C47" s="527"/>
      <c r="D47" s="529"/>
      <c r="E47" s="591"/>
      <c r="G47" s="26"/>
      <c r="H47" s="543"/>
      <c r="I47" s="590"/>
      <c r="J47" s="621"/>
      <c r="K47" s="621"/>
      <c r="L47" s="621"/>
      <c r="M47" s="621"/>
      <c r="N47" s="621"/>
      <c r="O47" s="621"/>
      <c r="P47" s="590"/>
      <c r="Q47" s="621"/>
      <c r="R47" s="621"/>
      <c r="S47" s="621"/>
      <c r="T47" s="621"/>
      <c r="U47" s="621"/>
      <c r="V47" s="621"/>
      <c r="W47" s="621"/>
      <c r="X47" s="621"/>
      <c r="Y47" s="621"/>
      <c r="Z47" s="711"/>
      <c r="AA47" s="1875"/>
      <c r="AB47" s="1876"/>
      <c r="AC47" s="1876"/>
      <c r="AD47" s="1876"/>
      <c r="AE47" s="1877"/>
      <c r="AF47" s="515"/>
      <c r="AG47" s="63"/>
      <c r="AH47" s="63"/>
      <c r="AI47" s="119"/>
      <c r="AJ47" s="119"/>
      <c r="AK47" s="344"/>
      <c r="AL47" s="344"/>
      <c r="AM47" s="119"/>
      <c r="AN47" s="119"/>
      <c r="AO47" s="119"/>
      <c r="AP47" s="119"/>
      <c r="AQ47" s="18"/>
      <c r="AR47" s="2"/>
      <c r="AS47" s="2"/>
    </row>
    <row r="48" spans="1:45" s="19" customFormat="1" ht="15" customHeight="1" x14ac:dyDescent="0.25">
      <c r="A48" s="535"/>
      <c r="B48" s="536" t="s">
        <v>392</v>
      </c>
      <c r="C48" s="630"/>
      <c r="D48" s="529">
        <v>82824.95</v>
      </c>
      <c r="E48" s="591"/>
      <c r="F48" s="529">
        <v>83234.5</v>
      </c>
      <c r="G48" s="490"/>
      <c r="H48" s="543"/>
      <c r="I48" s="15">
        <f t="shared" ref="I48:I58" si="10">F48-D48</f>
        <v>409.55000000000291</v>
      </c>
      <c r="J48" s="619">
        <v>16</v>
      </c>
      <c r="K48" s="109">
        <f>I48*J48/9</f>
        <v>728.08888888889408</v>
      </c>
      <c r="L48" s="29">
        <v>6</v>
      </c>
      <c r="M48" s="620">
        <v>3</v>
      </c>
      <c r="N48" s="109">
        <f t="shared" ref="N48:N55" si="11">(L48+M48)*I48/9</f>
        <v>409.55000000000291</v>
      </c>
      <c r="O48" s="497"/>
      <c r="P48" s="642">
        <f>N48+K48</f>
        <v>1137.6388888888969</v>
      </c>
      <c r="Q48" s="109"/>
      <c r="R48" s="561"/>
      <c r="S48" s="109"/>
      <c r="T48" s="109"/>
      <c r="U48" s="15">
        <f>P48*0.075</f>
        <v>85.322916666667268</v>
      </c>
      <c r="V48" s="15">
        <f>P48*1/36</f>
        <v>31.601080246913803</v>
      </c>
      <c r="W48" s="109"/>
      <c r="X48" s="109"/>
      <c r="Y48" s="109"/>
      <c r="Z48" s="709"/>
      <c r="AA48" s="1875"/>
      <c r="AB48" s="1876"/>
      <c r="AC48" s="1876"/>
      <c r="AD48" s="1876"/>
      <c r="AE48" s="1877"/>
      <c r="AF48" s="515"/>
      <c r="AG48" s="63"/>
      <c r="AH48" s="63"/>
      <c r="AI48" s="119"/>
      <c r="AJ48" s="119"/>
      <c r="AK48" s="344"/>
      <c r="AL48" s="344"/>
      <c r="AM48" s="119"/>
      <c r="AN48" s="119"/>
      <c r="AO48" s="119"/>
      <c r="AP48" s="119"/>
      <c r="AQ48" s="18"/>
      <c r="AR48" s="2"/>
      <c r="AS48" s="2"/>
    </row>
    <row r="49" spans="1:45" s="19" customFormat="1" ht="15" customHeight="1" x14ac:dyDescent="0.25">
      <c r="A49" s="535"/>
      <c r="B49" s="536" t="s">
        <v>392</v>
      </c>
      <c r="C49" s="630"/>
      <c r="D49" s="529">
        <f>F49-50</f>
        <v>83287.97</v>
      </c>
      <c r="E49" s="591"/>
      <c r="F49" s="529">
        <v>83337.97</v>
      </c>
      <c r="G49" s="543"/>
      <c r="H49" s="543"/>
      <c r="I49" s="486">
        <f t="shared" si="10"/>
        <v>50</v>
      </c>
      <c r="J49" s="549">
        <v>16</v>
      </c>
      <c r="K49" s="496">
        <f>I49*J49/9</f>
        <v>88.888888888888886</v>
      </c>
      <c r="L49" s="29">
        <v>6</v>
      </c>
      <c r="M49" s="620">
        <v>3</v>
      </c>
      <c r="N49" s="496">
        <f t="shared" si="11"/>
        <v>50</v>
      </c>
      <c r="O49" s="551"/>
      <c r="P49" s="642">
        <f>N49+K49</f>
        <v>138.88888888888889</v>
      </c>
      <c r="Q49" s="108"/>
      <c r="R49" s="583">
        <f>P49</f>
        <v>138.88888888888889</v>
      </c>
      <c r="S49" s="496"/>
      <c r="T49" s="496"/>
      <c r="U49" s="496">
        <f>P49*0.075</f>
        <v>10.416666666666666</v>
      </c>
      <c r="V49" s="496">
        <f>P49*1/36</f>
        <v>3.8580246913580245</v>
      </c>
      <c r="W49" s="109"/>
      <c r="X49" s="109"/>
      <c r="Y49" s="109"/>
      <c r="Z49" s="709"/>
      <c r="AA49" s="1875" t="s">
        <v>373</v>
      </c>
      <c r="AB49" s="1876"/>
      <c r="AC49" s="1876"/>
      <c r="AD49" s="1876"/>
      <c r="AE49" s="1877"/>
      <c r="AF49" s="515"/>
      <c r="AG49" s="63"/>
      <c r="AH49" s="63"/>
      <c r="AI49" s="119"/>
      <c r="AJ49" s="119"/>
      <c r="AK49" s="344"/>
      <c r="AL49" s="344"/>
      <c r="AM49" s="119"/>
      <c r="AN49" s="119"/>
      <c r="AO49" s="119"/>
      <c r="AP49" s="119"/>
      <c r="AQ49" s="18"/>
      <c r="AR49" s="2"/>
      <c r="AS49" s="2"/>
    </row>
    <row r="50" spans="1:45" s="19" customFormat="1" ht="15" customHeight="1" x14ac:dyDescent="0.25">
      <c r="A50" s="535"/>
      <c r="B50" s="536" t="s">
        <v>393</v>
      </c>
      <c r="C50" s="527"/>
      <c r="D50" s="529">
        <v>82649.03</v>
      </c>
      <c r="E50" s="591"/>
      <c r="F50" s="529">
        <v>82906.820000000007</v>
      </c>
      <c r="G50" s="543"/>
      <c r="H50" s="543"/>
      <c r="I50" s="515">
        <f t="shared" si="10"/>
        <v>257.79000000000815</v>
      </c>
      <c r="J50" s="554" t="s">
        <v>355</v>
      </c>
      <c r="K50" s="547"/>
      <c r="L50" s="29">
        <v>6</v>
      </c>
      <c r="M50" s="620"/>
      <c r="N50" s="547">
        <f t="shared" si="11"/>
        <v>171.86000000000544</v>
      </c>
      <c r="O50" s="585">
        <v>857.97</v>
      </c>
      <c r="P50" s="642">
        <f>O50+N50</f>
        <v>1029.8300000000054</v>
      </c>
      <c r="Q50" s="547"/>
      <c r="R50" s="586"/>
      <c r="S50" s="586">
        <f>P50</f>
        <v>1029.8300000000054</v>
      </c>
      <c r="T50" s="547"/>
      <c r="U50" s="547">
        <f>S50*0.075</f>
        <v>77.237250000000401</v>
      </c>
      <c r="V50" s="547">
        <f>S50*1/36</f>
        <v>28.60638888888904</v>
      </c>
      <c r="W50" s="109"/>
      <c r="X50" s="109"/>
      <c r="Y50" s="109"/>
      <c r="Z50" s="709"/>
      <c r="AA50" s="1875" t="s">
        <v>394</v>
      </c>
      <c r="AB50" s="1876"/>
      <c r="AC50" s="1876"/>
      <c r="AD50" s="1876"/>
      <c r="AE50" s="1877"/>
      <c r="AF50" s="515"/>
      <c r="AG50" s="63"/>
      <c r="AH50" s="63"/>
      <c r="AI50" s="119"/>
      <c r="AJ50" s="119"/>
      <c r="AK50" s="344"/>
      <c r="AL50" s="344"/>
      <c r="AM50" s="119"/>
      <c r="AN50" s="119"/>
      <c r="AO50" s="119"/>
      <c r="AP50" s="119"/>
      <c r="AQ50" s="18"/>
      <c r="AR50" s="2"/>
      <c r="AS50" s="2"/>
    </row>
    <row r="51" spans="1:45" s="19" customFormat="1" ht="15" customHeight="1" x14ac:dyDescent="0.25">
      <c r="A51" s="535"/>
      <c r="B51" s="536" t="s">
        <v>393</v>
      </c>
      <c r="C51" s="527"/>
      <c r="D51" s="529">
        <f>F50</f>
        <v>82906.820000000007</v>
      </c>
      <c r="E51" s="591"/>
      <c r="F51" s="529">
        <f>D51+50</f>
        <v>82956.820000000007</v>
      </c>
      <c r="G51" s="543"/>
      <c r="H51" s="543"/>
      <c r="I51" s="515">
        <f t="shared" si="10"/>
        <v>50</v>
      </c>
      <c r="J51" s="554">
        <v>16</v>
      </c>
      <c r="K51" s="108">
        <f>I51*J51/9</f>
        <v>88.888888888888886</v>
      </c>
      <c r="L51" s="29">
        <v>6</v>
      </c>
      <c r="M51" s="620">
        <v>3</v>
      </c>
      <c r="N51" s="108">
        <f t="shared" si="11"/>
        <v>50</v>
      </c>
      <c r="O51" s="497"/>
      <c r="P51" s="642">
        <f>N51+K51</f>
        <v>138.88888888888889</v>
      </c>
      <c r="Q51" s="108"/>
      <c r="R51" s="582">
        <f>P51</f>
        <v>138.88888888888889</v>
      </c>
      <c r="S51" s="108"/>
      <c r="T51" s="108"/>
      <c r="U51" s="515">
        <f t="shared" ref="U51:U58" si="12">P51*0.075</f>
        <v>10.416666666666666</v>
      </c>
      <c r="V51" s="515">
        <f t="shared" ref="V51:V58" si="13">P51*1/36</f>
        <v>3.8580246913580245</v>
      </c>
      <c r="W51" s="109"/>
      <c r="X51" s="109"/>
      <c r="Y51" s="109"/>
      <c r="Z51" s="709"/>
      <c r="AA51" s="1875" t="s">
        <v>373</v>
      </c>
      <c r="AB51" s="1876"/>
      <c r="AC51" s="1876"/>
      <c r="AD51" s="1876"/>
      <c r="AE51" s="1877"/>
      <c r="AF51" s="515"/>
      <c r="AG51" s="63"/>
      <c r="AH51" s="63"/>
      <c r="AI51" s="119"/>
      <c r="AJ51" s="119"/>
      <c r="AK51" s="344"/>
      <c r="AL51" s="344"/>
      <c r="AM51" s="119"/>
      <c r="AN51" s="119"/>
      <c r="AO51" s="119"/>
      <c r="AP51" s="119"/>
      <c r="AQ51" s="18"/>
      <c r="AR51" s="2"/>
      <c r="AS51" s="2"/>
    </row>
    <row r="52" spans="1:45" s="19" customFormat="1" ht="15" customHeight="1" x14ac:dyDescent="0.25">
      <c r="A52" s="624"/>
      <c r="B52" s="589" t="s">
        <v>393</v>
      </c>
      <c r="C52" s="526"/>
      <c r="D52" s="529">
        <f>F51</f>
        <v>82956.820000000007</v>
      </c>
      <c r="E52" s="602"/>
      <c r="F52" s="529">
        <v>83422</v>
      </c>
      <c r="G52" s="490"/>
      <c r="H52" s="543"/>
      <c r="I52" s="515">
        <f t="shared" si="10"/>
        <v>465.17999999999302</v>
      </c>
      <c r="J52" s="554">
        <v>16</v>
      </c>
      <c r="K52" s="547">
        <f>J52*I52/9</f>
        <v>826.98666666665429</v>
      </c>
      <c r="L52" s="632">
        <v>6</v>
      </c>
      <c r="M52" s="629">
        <v>3</v>
      </c>
      <c r="N52" s="547">
        <f t="shared" si="11"/>
        <v>465.17999999999302</v>
      </c>
      <c r="O52" s="497"/>
      <c r="P52" s="642">
        <f>N52+K52</f>
        <v>1292.1666666666474</v>
      </c>
      <c r="Q52" s="547"/>
      <c r="R52" s="561"/>
      <c r="S52" s="547"/>
      <c r="T52" s="547"/>
      <c r="U52" s="515">
        <f t="shared" si="12"/>
        <v>96.912499999998559</v>
      </c>
      <c r="V52" s="515">
        <f t="shared" si="13"/>
        <v>35.893518518517986</v>
      </c>
      <c r="W52" s="109"/>
      <c r="X52" s="109"/>
      <c r="Y52" s="109"/>
      <c r="Z52" s="709"/>
      <c r="AA52" s="1875"/>
      <c r="AB52" s="1876"/>
      <c r="AC52" s="1876"/>
      <c r="AD52" s="1876"/>
      <c r="AE52" s="1877"/>
      <c r="AF52" s="559"/>
      <c r="AG52" s="63"/>
      <c r="AH52" s="63"/>
      <c r="AI52" s="119"/>
      <c r="AJ52" s="119"/>
      <c r="AK52" s="344"/>
      <c r="AL52" s="344"/>
      <c r="AM52" s="119"/>
      <c r="AN52" s="119"/>
      <c r="AO52" s="119"/>
      <c r="AP52" s="119"/>
      <c r="AQ52" s="18"/>
      <c r="AR52" s="2"/>
      <c r="AS52" s="2"/>
    </row>
    <row r="53" spans="1:45" s="19" customFormat="1" ht="15" customHeight="1" x14ac:dyDescent="0.25">
      <c r="A53" s="624"/>
      <c r="B53" s="589" t="s">
        <v>393</v>
      </c>
      <c r="C53" s="526"/>
      <c r="D53" s="529">
        <f>F52</f>
        <v>83422</v>
      </c>
      <c r="E53" s="602"/>
      <c r="F53" s="529">
        <v>83569.05</v>
      </c>
      <c r="G53" s="543"/>
      <c r="H53" s="543"/>
      <c r="I53" s="515">
        <f t="shared" si="10"/>
        <v>147.05000000000291</v>
      </c>
      <c r="J53" s="554">
        <v>16</v>
      </c>
      <c r="K53" s="547">
        <f>J53*I53/9</f>
        <v>261.42222222222739</v>
      </c>
      <c r="L53" s="29">
        <v>6</v>
      </c>
      <c r="M53" s="620"/>
      <c r="N53" s="547">
        <f t="shared" si="11"/>
        <v>98.033333333335278</v>
      </c>
      <c r="O53" s="497"/>
      <c r="P53" s="642">
        <f>N53+K53</f>
        <v>359.45555555556268</v>
      </c>
      <c r="Q53" s="547"/>
      <c r="R53" s="561"/>
      <c r="S53" s="547"/>
      <c r="T53" s="547"/>
      <c r="U53" s="515">
        <f t="shared" si="12"/>
        <v>26.959166666667201</v>
      </c>
      <c r="V53" s="515">
        <f t="shared" si="13"/>
        <v>9.9848765432100741</v>
      </c>
      <c r="W53" s="109"/>
      <c r="X53" s="109"/>
      <c r="Y53" s="109"/>
      <c r="Z53" s="709"/>
      <c r="AA53" s="1875"/>
      <c r="AB53" s="1876"/>
      <c r="AC53" s="1876"/>
      <c r="AD53" s="1876"/>
      <c r="AE53" s="1877"/>
      <c r="AF53" s="590"/>
      <c r="AG53" s="63"/>
      <c r="AH53" s="63"/>
      <c r="AI53" s="119"/>
      <c r="AJ53" s="119"/>
      <c r="AK53" s="344"/>
      <c r="AL53" s="344"/>
      <c r="AM53" s="119"/>
      <c r="AN53" s="119"/>
      <c r="AO53" s="119"/>
      <c r="AP53" s="119"/>
      <c r="AQ53" s="18"/>
      <c r="AR53" s="2"/>
      <c r="AS53" s="2"/>
    </row>
    <row r="54" spans="1:45" s="19" customFormat="1" ht="15" customHeight="1" x14ac:dyDescent="0.25">
      <c r="A54" s="624"/>
      <c r="B54" s="589" t="s">
        <v>393</v>
      </c>
      <c r="C54" s="526"/>
      <c r="D54" s="529">
        <v>83569.05</v>
      </c>
      <c r="E54" s="602"/>
      <c r="F54" s="529">
        <v>83816.7</v>
      </c>
      <c r="G54" s="543"/>
      <c r="H54" s="543"/>
      <c r="I54" s="515">
        <f t="shared" si="10"/>
        <v>247.64999999999418</v>
      </c>
      <c r="J54" s="554" t="s">
        <v>355</v>
      </c>
      <c r="K54" s="547"/>
      <c r="L54" s="29">
        <v>6</v>
      </c>
      <c r="M54" s="620">
        <v>3</v>
      </c>
      <c r="N54" s="547">
        <f t="shared" si="11"/>
        <v>247.64999999999418</v>
      </c>
      <c r="O54" s="497">
        <v>612.12</v>
      </c>
      <c r="P54" s="642">
        <f>O54+N54</f>
        <v>859.76999999999418</v>
      </c>
      <c r="Q54" s="547"/>
      <c r="R54" s="561"/>
      <c r="S54" s="547"/>
      <c r="T54" s="547"/>
      <c r="U54" s="515">
        <f t="shared" si="12"/>
        <v>64.482749999999555</v>
      </c>
      <c r="V54" s="515">
        <f t="shared" si="13"/>
        <v>23.882499999999837</v>
      </c>
      <c r="W54" s="109"/>
      <c r="X54" s="109"/>
      <c r="Y54" s="109"/>
      <c r="Z54" s="709"/>
      <c r="AA54" s="645"/>
      <c r="AB54" s="646"/>
      <c r="AC54" s="646"/>
      <c r="AD54" s="646"/>
      <c r="AE54" s="623"/>
      <c r="AF54" s="590"/>
      <c r="AG54" s="63"/>
      <c r="AH54" s="63"/>
      <c r="AI54" s="119"/>
      <c r="AJ54" s="119"/>
      <c r="AK54" s="344"/>
      <c r="AL54" s="344"/>
      <c r="AM54" s="119"/>
      <c r="AN54" s="119"/>
      <c r="AO54" s="119"/>
      <c r="AP54" s="119"/>
      <c r="AQ54" s="18"/>
      <c r="AR54" s="2"/>
      <c r="AS54" s="2"/>
    </row>
    <row r="55" spans="1:45" s="19" customFormat="1" ht="15" customHeight="1" x14ac:dyDescent="0.25">
      <c r="A55" s="624"/>
      <c r="B55" s="589" t="s">
        <v>393</v>
      </c>
      <c r="C55" s="526"/>
      <c r="D55" s="529">
        <f>F54</f>
        <v>83816.7</v>
      </c>
      <c r="E55" s="602"/>
      <c r="F55" s="529">
        <v>84375.73</v>
      </c>
      <c r="G55" s="543"/>
      <c r="H55" s="543"/>
      <c r="I55" s="515">
        <f t="shared" si="10"/>
        <v>559.02999999999884</v>
      </c>
      <c r="J55" s="554">
        <v>16</v>
      </c>
      <c r="K55" s="547">
        <f>J55*I55/9</f>
        <v>993.83111111110907</v>
      </c>
      <c r="L55" s="29">
        <v>6</v>
      </c>
      <c r="M55" s="620">
        <v>3</v>
      </c>
      <c r="N55" s="547">
        <f t="shared" si="11"/>
        <v>559.02999999999884</v>
      </c>
      <c r="O55" s="497"/>
      <c r="P55" s="642">
        <f>N55+K55</f>
        <v>1552.8611111111079</v>
      </c>
      <c r="Q55" s="547"/>
      <c r="R55" s="561"/>
      <c r="S55" s="547"/>
      <c r="T55" s="547"/>
      <c r="U55" s="515">
        <f t="shared" si="12"/>
        <v>116.46458333333308</v>
      </c>
      <c r="V55" s="515">
        <f t="shared" si="13"/>
        <v>43.135030864197439</v>
      </c>
      <c r="W55" s="109"/>
      <c r="X55" s="109"/>
      <c r="Y55" s="109"/>
      <c r="Z55" s="709"/>
      <c r="AA55" s="645"/>
      <c r="AB55" s="646"/>
      <c r="AC55" s="646"/>
      <c r="AD55" s="646"/>
      <c r="AE55" s="623"/>
      <c r="AF55" s="590"/>
      <c r="AG55" s="63"/>
      <c r="AH55" s="63"/>
      <c r="AI55" s="119"/>
      <c r="AJ55" s="119"/>
      <c r="AK55" s="344"/>
      <c r="AL55" s="344"/>
      <c r="AM55" s="119"/>
      <c r="AN55" s="119"/>
      <c r="AO55" s="119"/>
      <c r="AP55" s="119"/>
      <c r="AQ55" s="18"/>
      <c r="AR55" s="2"/>
      <c r="AS55" s="2"/>
    </row>
    <row r="56" spans="1:45" s="19" customFormat="1" ht="15" customHeight="1" x14ac:dyDescent="0.25">
      <c r="A56" s="651"/>
      <c r="B56" s="652" t="s">
        <v>395</v>
      </c>
      <c r="C56" s="558"/>
      <c r="D56" s="529">
        <v>41.81</v>
      </c>
      <c r="E56" s="603"/>
      <c r="F56" s="650">
        <v>91.81</v>
      </c>
      <c r="G56" s="543"/>
      <c r="H56" s="543"/>
      <c r="I56" s="486">
        <f t="shared" si="10"/>
        <v>50</v>
      </c>
      <c r="J56" s="554">
        <v>16</v>
      </c>
      <c r="K56" s="108">
        <f>I56*J56/9</f>
        <v>88.888888888888886</v>
      </c>
      <c r="L56" s="29">
        <v>6</v>
      </c>
      <c r="M56" s="620">
        <v>3</v>
      </c>
      <c r="N56" s="108">
        <f>(L56+M56)*I56/9</f>
        <v>50</v>
      </c>
      <c r="O56" s="497"/>
      <c r="P56" s="642">
        <f>N56+K56</f>
        <v>138.88888888888889</v>
      </c>
      <c r="Q56" s="108"/>
      <c r="R56" s="582">
        <f>P56</f>
        <v>138.88888888888889</v>
      </c>
      <c r="S56" s="108"/>
      <c r="T56" s="108"/>
      <c r="U56" s="515">
        <f t="shared" si="12"/>
        <v>10.416666666666666</v>
      </c>
      <c r="V56" s="515">
        <f t="shared" si="13"/>
        <v>3.8580246913580245</v>
      </c>
      <c r="W56" s="109"/>
      <c r="X56" s="109"/>
      <c r="Y56" s="109"/>
      <c r="Z56" s="709"/>
      <c r="AA56" s="1875" t="s">
        <v>373</v>
      </c>
      <c r="AB56" s="1876"/>
      <c r="AC56" s="1876"/>
      <c r="AD56" s="1876"/>
      <c r="AE56" s="1877"/>
      <c r="AF56" s="590"/>
      <c r="AG56" s="63"/>
      <c r="AH56" s="63"/>
      <c r="AI56" s="119"/>
      <c r="AJ56" s="119"/>
      <c r="AK56" s="344"/>
      <c r="AL56" s="344"/>
      <c r="AM56" s="119"/>
      <c r="AN56" s="119"/>
      <c r="AO56" s="119"/>
      <c r="AP56" s="119"/>
      <c r="AQ56" s="18"/>
      <c r="AR56" s="2"/>
      <c r="AS56" s="2"/>
    </row>
    <row r="57" spans="1:45" s="19" customFormat="1" ht="15" customHeight="1" x14ac:dyDescent="0.25">
      <c r="A57" s="651"/>
      <c r="B57" s="652" t="s">
        <v>395</v>
      </c>
      <c r="C57" s="558"/>
      <c r="D57" s="529">
        <f>F56</f>
        <v>91.81</v>
      </c>
      <c r="E57" s="603"/>
      <c r="F57" s="607">
        <v>174.06</v>
      </c>
      <c r="G57" s="543"/>
      <c r="H57" s="543"/>
      <c r="I57" s="515">
        <f t="shared" si="10"/>
        <v>82.25</v>
      </c>
      <c r="J57" s="554">
        <v>16</v>
      </c>
      <c r="K57" s="547">
        <f>J57*I57/9</f>
        <v>146.22222222222223</v>
      </c>
      <c r="L57" s="653">
        <v>6</v>
      </c>
      <c r="M57" s="654">
        <v>3</v>
      </c>
      <c r="N57" s="123">
        <f>(L57+M57)*I57/9</f>
        <v>82.25</v>
      </c>
      <c r="O57" s="497"/>
      <c r="P57" s="642">
        <f>N57+K57</f>
        <v>228.47222222222223</v>
      </c>
      <c r="Q57" s="547"/>
      <c r="R57" s="561"/>
      <c r="S57" s="547"/>
      <c r="T57" s="547"/>
      <c r="U57" s="547">
        <f t="shared" si="12"/>
        <v>17.135416666666668</v>
      </c>
      <c r="V57" s="547">
        <f t="shared" si="13"/>
        <v>6.346450617283951</v>
      </c>
      <c r="W57" s="109"/>
      <c r="X57" s="109"/>
      <c r="Y57" s="109"/>
      <c r="Z57" s="709"/>
      <c r="AA57" s="1875"/>
      <c r="AB57" s="1876"/>
      <c r="AC57" s="1876"/>
      <c r="AD57" s="1876"/>
      <c r="AE57" s="1877"/>
      <c r="AF57" s="590"/>
      <c r="AG57" s="63"/>
      <c r="AH57" s="63"/>
      <c r="AI57" s="119"/>
      <c r="AJ57" s="119"/>
      <c r="AK57" s="344"/>
      <c r="AL57" s="344"/>
      <c r="AM57" s="119"/>
      <c r="AN57" s="119"/>
      <c r="AO57" s="119"/>
      <c r="AP57" s="119"/>
      <c r="AQ57" s="18"/>
      <c r="AR57" s="2"/>
      <c r="AS57" s="2"/>
    </row>
    <row r="58" spans="1:45" s="19" customFormat="1" ht="15" customHeight="1" x14ac:dyDescent="0.25">
      <c r="A58" s="651"/>
      <c r="B58" s="652" t="s">
        <v>395</v>
      </c>
      <c r="C58" s="558"/>
      <c r="D58" s="529">
        <v>174.06</v>
      </c>
      <c r="E58" s="603"/>
      <c r="F58" s="607">
        <v>317.05</v>
      </c>
      <c r="G58" s="543"/>
      <c r="H58" s="543"/>
      <c r="I58" s="515">
        <f t="shared" si="10"/>
        <v>142.99</v>
      </c>
      <c r="J58" s="554" t="s">
        <v>355</v>
      </c>
      <c r="K58" s="547"/>
      <c r="L58" s="653">
        <v>6</v>
      </c>
      <c r="M58" s="623"/>
      <c r="N58" s="123">
        <f>L58*I58/9</f>
        <v>95.326666666666668</v>
      </c>
      <c r="O58" s="497">
        <v>314.8</v>
      </c>
      <c r="P58" s="642">
        <f>O58+N58</f>
        <v>410.12666666666667</v>
      </c>
      <c r="Q58" s="547"/>
      <c r="R58" s="561"/>
      <c r="S58" s="547"/>
      <c r="T58" s="547"/>
      <c r="U58" s="547">
        <f t="shared" si="12"/>
        <v>30.759499999999999</v>
      </c>
      <c r="V58" s="547">
        <f t="shared" si="13"/>
        <v>11.392407407407408</v>
      </c>
      <c r="W58" s="109"/>
      <c r="X58" s="109"/>
      <c r="Y58" s="622"/>
      <c r="Z58" s="712"/>
      <c r="AA58" s="1875" t="s">
        <v>396</v>
      </c>
      <c r="AB58" s="1876"/>
      <c r="AC58" s="1876"/>
      <c r="AD58" s="1876"/>
      <c r="AE58" s="1877"/>
      <c r="AF58" s="75"/>
      <c r="AG58" s="63"/>
      <c r="AH58" s="63"/>
      <c r="AI58" s="119"/>
      <c r="AJ58" s="119"/>
      <c r="AK58" s="344"/>
      <c r="AL58" s="344"/>
      <c r="AM58" s="119"/>
      <c r="AN58" s="119"/>
      <c r="AO58" s="119"/>
      <c r="AP58" s="119"/>
      <c r="AQ58" s="18"/>
      <c r="AR58" s="2"/>
      <c r="AS58" s="2"/>
    </row>
    <row r="59" spans="1:45" s="19" customFormat="1" ht="15" customHeight="1" x14ac:dyDescent="0.25">
      <c r="A59" s="655"/>
      <c r="B59" s="655"/>
      <c r="C59" s="531"/>
      <c r="D59" s="529"/>
      <c r="E59" s="591"/>
      <c r="F59" s="560"/>
      <c r="G59" s="26"/>
      <c r="H59" s="543"/>
      <c r="I59" s="4">
        <v>10</v>
      </c>
      <c r="J59" s="544">
        <v>4</v>
      </c>
      <c r="K59" s="108">
        <f>J59*I59/9</f>
        <v>4.4444444444444446</v>
      </c>
      <c r="L59" s="143"/>
      <c r="M59" s="304"/>
      <c r="N59" s="561"/>
      <c r="O59" s="497"/>
      <c r="P59" s="642"/>
      <c r="Q59" s="108"/>
      <c r="R59" s="582"/>
      <c r="S59" s="108"/>
      <c r="T59" s="108"/>
      <c r="U59" s="108"/>
      <c r="V59" s="547">
        <f>K59*3/36</f>
        <v>0.37037037037037041</v>
      </c>
      <c r="W59" s="109"/>
      <c r="X59" s="109"/>
      <c r="Y59" s="109"/>
      <c r="Z59" s="709"/>
      <c r="AA59" s="1875"/>
      <c r="AB59" s="1876"/>
      <c r="AC59" s="1876"/>
      <c r="AD59" s="1876"/>
      <c r="AE59" s="1877"/>
      <c r="AF59" s="75"/>
      <c r="AG59" s="63"/>
      <c r="AH59" s="63"/>
      <c r="AI59" s="119"/>
      <c r="AJ59" s="119"/>
      <c r="AK59" s="344"/>
      <c r="AL59" s="344"/>
      <c r="AM59" s="119"/>
      <c r="AN59" s="119"/>
      <c r="AO59" s="119"/>
      <c r="AP59" s="119"/>
      <c r="AQ59" s="18"/>
      <c r="AR59" s="2"/>
      <c r="AS59" s="2"/>
    </row>
    <row r="60" spans="1:45" s="19" customFormat="1" ht="15" customHeight="1" x14ac:dyDescent="0.25">
      <c r="A60" s="1810" t="s">
        <v>434</v>
      </c>
      <c r="B60" s="1811"/>
      <c r="C60" s="661"/>
      <c r="D60" s="662"/>
      <c r="E60" s="663"/>
      <c r="F60" s="664"/>
      <c r="G60" s="665"/>
      <c r="H60" s="665"/>
      <c r="I60" s="660"/>
      <c r="J60" s="666"/>
      <c r="K60" s="667"/>
      <c r="L60" s="668"/>
      <c r="M60" s="669"/>
      <c r="N60" s="561"/>
      <c r="O60" s="497"/>
      <c r="P60" s="642"/>
      <c r="Q60" s="667"/>
      <c r="R60" s="561"/>
      <c r="S60" s="667"/>
      <c r="T60" s="667"/>
      <c r="U60" s="667"/>
      <c r="V60" s="667"/>
      <c r="W60" s="670"/>
      <c r="X60" s="670"/>
      <c r="Y60" s="670"/>
      <c r="Z60" s="709"/>
      <c r="AA60" s="671"/>
      <c r="AB60" s="672"/>
      <c r="AC60" s="672"/>
      <c r="AD60" s="672"/>
      <c r="AE60" s="669"/>
      <c r="AF60" s="673"/>
      <c r="AG60" s="63"/>
      <c r="AH60" s="63"/>
      <c r="AI60" s="119"/>
      <c r="AJ60" s="119"/>
      <c r="AK60" s="344"/>
      <c r="AL60" s="344"/>
      <c r="AM60" s="119"/>
      <c r="AN60" s="119"/>
      <c r="AO60" s="119"/>
      <c r="AP60" s="119"/>
      <c r="AQ60" s="18"/>
      <c r="AR60" s="2"/>
      <c r="AS60" s="2"/>
    </row>
    <row r="61" spans="1:45" s="176" customFormat="1" ht="15" customHeight="1" x14ac:dyDescent="0.25">
      <c r="A61" s="1810" t="s">
        <v>435</v>
      </c>
      <c r="B61" s="1811"/>
      <c r="C61" s="531"/>
      <c r="D61" s="529"/>
      <c r="E61" s="604"/>
      <c r="F61" s="174"/>
      <c r="G61" s="80"/>
      <c r="H61" s="528"/>
      <c r="I61" s="4"/>
      <c r="J61" s="562"/>
      <c r="K61" s="108"/>
      <c r="L61" s="143"/>
      <c r="M61" s="304"/>
      <c r="N61" s="561"/>
      <c r="O61" s="497"/>
      <c r="P61" s="642"/>
      <c r="Q61" s="108"/>
      <c r="R61" s="582"/>
      <c r="S61" s="108"/>
      <c r="T61" s="108"/>
      <c r="U61" s="108"/>
      <c r="V61" s="108">
        <f>Z65*4.42</f>
        <v>31.403212651515144</v>
      </c>
      <c r="W61" s="109"/>
      <c r="X61" s="109"/>
      <c r="Y61" s="109"/>
      <c r="Z61" s="709"/>
      <c r="AA61" s="1875"/>
      <c r="AB61" s="1876"/>
      <c r="AC61" s="1876"/>
      <c r="AD61" s="1876"/>
      <c r="AE61" s="1877"/>
      <c r="AF61" s="75"/>
      <c r="AG61" s="63"/>
      <c r="AH61" s="63"/>
      <c r="AI61" s="119"/>
      <c r="AJ61" s="119"/>
      <c r="AK61" s="344"/>
      <c r="AL61" s="344"/>
      <c r="AM61" s="119"/>
      <c r="AN61" s="119"/>
      <c r="AO61" s="119"/>
      <c r="AP61" s="119"/>
      <c r="AQ61" s="18"/>
      <c r="AR61" s="2"/>
      <c r="AS61" s="2"/>
    </row>
    <row r="62" spans="1:45" s="176" customFormat="1" ht="15" customHeight="1" x14ac:dyDescent="0.25">
      <c r="A62" s="1810"/>
      <c r="B62" s="1811"/>
      <c r="C62" s="531"/>
      <c r="D62" s="529"/>
      <c r="E62" s="604"/>
      <c r="F62" s="174"/>
      <c r="G62" s="80"/>
      <c r="H62" s="528"/>
      <c r="I62" s="74"/>
      <c r="J62" s="175"/>
      <c r="K62" s="137"/>
      <c r="L62" s="518"/>
      <c r="M62" s="318"/>
      <c r="N62" s="561"/>
      <c r="O62" s="497"/>
      <c r="P62" s="642"/>
      <c r="Q62" s="108"/>
      <c r="R62" s="582"/>
      <c r="S62" s="108"/>
      <c r="T62" s="108"/>
      <c r="U62" s="108"/>
      <c r="V62" s="108"/>
      <c r="W62" s="109"/>
      <c r="X62" s="109"/>
      <c r="Y62" s="109"/>
      <c r="Z62" s="709"/>
      <c r="AA62" s="1875"/>
      <c r="AB62" s="1876"/>
      <c r="AC62" s="1876"/>
      <c r="AD62" s="1876"/>
      <c r="AE62" s="1877"/>
      <c r="AF62" s="75"/>
      <c r="AG62" s="63"/>
      <c r="AH62" s="63"/>
      <c r="AI62" s="119"/>
      <c r="AJ62" s="119"/>
      <c r="AK62" s="344"/>
      <c r="AL62" s="344"/>
      <c r="AM62" s="119"/>
      <c r="AN62" s="119"/>
      <c r="AO62" s="119"/>
      <c r="AP62" s="119"/>
      <c r="AQ62" s="18"/>
      <c r="AR62" s="2"/>
      <c r="AS62" s="2"/>
    </row>
    <row r="63" spans="1:45" s="19" customFormat="1" ht="15" customHeight="1" x14ac:dyDescent="0.25">
      <c r="A63" s="1890"/>
      <c r="B63" s="1891"/>
      <c r="C63" s="1892"/>
      <c r="D63" s="529"/>
      <c r="E63" s="605"/>
      <c r="F63" s="606"/>
      <c r="G63" s="543"/>
      <c r="H63" s="543"/>
      <c r="I63" s="515"/>
      <c r="J63" s="554"/>
      <c r="K63" s="547"/>
      <c r="L63" s="563"/>
      <c r="M63" s="623"/>
      <c r="N63" s="547"/>
      <c r="O63" s="497"/>
      <c r="P63" s="642"/>
      <c r="Q63" s="497"/>
      <c r="R63" s="561"/>
      <c r="S63" s="547"/>
      <c r="T63" s="547"/>
      <c r="U63" s="547"/>
      <c r="V63" s="547"/>
      <c r="W63" s="109"/>
      <c r="X63" s="109"/>
      <c r="Y63" s="109"/>
      <c r="Z63" s="709"/>
      <c r="AA63" s="1875"/>
      <c r="AB63" s="1876"/>
      <c r="AC63" s="1876"/>
      <c r="AD63" s="1876"/>
      <c r="AE63" s="1877"/>
      <c r="AF63" s="590"/>
      <c r="AG63" s="63"/>
      <c r="AH63" s="63"/>
      <c r="AI63" s="119"/>
      <c r="AJ63" s="119"/>
      <c r="AK63" s="344"/>
      <c r="AL63" s="344"/>
      <c r="AM63" s="119"/>
      <c r="AN63" s="119"/>
      <c r="AO63" s="119"/>
      <c r="AP63" s="119"/>
      <c r="AQ63" s="18"/>
      <c r="AR63" s="2"/>
      <c r="AS63" s="2"/>
    </row>
    <row r="64" spans="1:45" s="19" customFormat="1" ht="15" customHeight="1" x14ac:dyDescent="0.25">
      <c r="A64" s="1903"/>
      <c r="B64" s="1904"/>
      <c r="C64" s="624"/>
      <c r="D64" s="529"/>
      <c r="E64" s="603"/>
      <c r="F64" s="606"/>
      <c r="G64" s="543"/>
      <c r="H64" s="543"/>
      <c r="I64" s="515"/>
      <c r="J64" s="554"/>
      <c r="K64" s="547"/>
      <c r="L64" s="563"/>
      <c r="M64" s="623"/>
      <c r="N64" s="547"/>
      <c r="O64" s="497"/>
      <c r="P64" s="642"/>
      <c r="Q64" s="497"/>
      <c r="R64" s="561"/>
      <c r="S64" s="547"/>
      <c r="T64" s="547"/>
      <c r="U64" s="547"/>
      <c r="V64" s="547"/>
      <c r="W64" s="109"/>
      <c r="X64" s="109"/>
      <c r="Y64" s="109"/>
      <c r="Z64" s="709"/>
      <c r="AA64" s="1875"/>
      <c r="AB64" s="1876"/>
      <c r="AC64" s="1876"/>
      <c r="AD64" s="1876"/>
      <c r="AE64" s="1877"/>
      <c r="AF64" s="590"/>
      <c r="AG64" s="63"/>
      <c r="AH64" s="63"/>
      <c r="AI64" s="119"/>
      <c r="AJ64" s="119"/>
      <c r="AK64" s="344"/>
      <c r="AL64" s="344"/>
      <c r="AM64" s="119"/>
      <c r="AN64" s="119"/>
      <c r="AO64" s="119"/>
      <c r="AP64" s="119"/>
      <c r="AQ64" s="18"/>
      <c r="AR64" s="2"/>
      <c r="AS64" s="2"/>
    </row>
    <row r="65" spans="1:45" s="19" customFormat="1" ht="15" customHeight="1" x14ac:dyDescent="0.25">
      <c r="A65" s="1896" t="s">
        <v>401</v>
      </c>
      <c r="B65" s="1897"/>
      <c r="C65" s="1897"/>
      <c r="D65" s="1897"/>
      <c r="E65" s="1897"/>
      <c r="F65" s="1897"/>
      <c r="G65" s="1897"/>
      <c r="H65" s="1897"/>
      <c r="I65" s="1897"/>
      <c r="J65" s="1897"/>
      <c r="K65" s="1897"/>
      <c r="L65" s="1897"/>
      <c r="M65" s="1897"/>
      <c r="N65" s="1897"/>
      <c r="O65" s="1897"/>
      <c r="P65" s="1898"/>
      <c r="Q65" s="497"/>
      <c r="R65" s="582">
        <f>SUM(R12:R64)</f>
        <v>1731.7777777777781</v>
      </c>
      <c r="S65" s="108">
        <f>SUM(S12:S64)</f>
        <v>8151.0233333333535</v>
      </c>
      <c r="T65" s="108"/>
      <c r="U65" s="108">
        <f>SUM(U12:U64)</f>
        <v>6658.0749166666656</v>
      </c>
      <c r="V65" s="108">
        <f>SUM(V12:V64)</f>
        <v>2497.7272558613918</v>
      </c>
      <c r="W65" s="109"/>
      <c r="X65" s="109"/>
      <c r="Y65" s="109"/>
      <c r="Z65" s="709">
        <f>SUM(Z12:Z64)</f>
        <v>7.1047992424242405</v>
      </c>
      <c r="AA65" s="1875"/>
      <c r="AB65" s="1876"/>
      <c r="AC65" s="1876"/>
      <c r="AD65" s="1876"/>
      <c r="AE65" s="1877"/>
      <c r="AF65" s="75"/>
      <c r="AG65" s="63"/>
      <c r="AH65" s="63"/>
      <c r="AI65" s="119"/>
      <c r="AJ65" s="119"/>
      <c r="AK65" s="344"/>
      <c r="AL65" s="344"/>
      <c r="AM65" s="119"/>
      <c r="AN65" s="119"/>
      <c r="AO65" s="119"/>
      <c r="AP65" s="119"/>
      <c r="AQ65" s="18"/>
      <c r="AR65" s="2"/>
      <c r="AS65" s="2"/>
    </row>
    <row r="66" spans="1:45" s="19" customFormat="1" ht="15" customHeight="1" x14ac:dyDescent="0.25">
      <c r="A66" s="1893" t="s">
        <v>432</v>
      </c>
      <c r="B66" s="1894"/>
      <c r="C66" s="1894"/>
      <c r="D66" s="1894"/>
      <c r="E66" s="1894"/>
      <c r="F66" s="1894"/>
      <c r="G66" s="1894"/>
      <c r="H66" s="1894"/>
      <c r="I66" s="1894"/>
      <c r="J66" s="1894"/>
      <c r="K66" s="1894"/>
      <c r="L66" s="1894"/>
      <c r="M66" s="1894"/>
      <c r="N66" s="1894"/>
      <c r="O66" s="1894"/>
      <c r="P66" s="1895"/>
      <c r="Q66" s="497"/>
      <c r="R66" s="582" t="e">
        <f>#REF!</f>
        <v>#REF!</v>
      </c>
      <c r="S66" s="108" t="e">
        <f>#REF!</f>
        <v>#REF!</v>
      </c>
      <c r="T66" s="108"/>
      <c r="U66" s="108" t="e">
        <f>#REF!</f>
        <v>#REF!</v>
      </c>
      <c r="V66" s="108" t="e">
        <f>#REF!</f>
        <v>#REF!</v>
      </c>
      <c r="W66" s="109"/>
      <c r="X66" s="109"/>
      <c r="Y66" s="109"/>
      <c r="Z66" s="709" t="e">
        <f>#REF!</f>
        <v>#REF!</v>
      </c>
      <c r="AA66" s="1875"/>
      <c r="AB66" s="1876"/>
      <c r="AC66" s="1876"/>
      <c r="AD66" s="1876"/>
      <c r="AE66" s="1877"/>
      <c r="AF66" s="75"/>
      <c r="AG66" s="63"/>
      <c r="AH66" s="63"/>
      <c r="AI66" s="119"/>
      <c r="AJ66" s="119"/>
      <c r="AK66" s="344"/>
      <c r="AL66" s="344"/>
      <c r="AM66" s="119"/>
      <c r="AN66" s="119"/>
      <c r="AO66" s="119"/>
      <c r="AP66" s="119"/>
      <c r="AQ66" s="18"/>
      <c r="AR66" s="2"/>
      <c r="AS66" s="2"/>
    </row>
    <row r="67" spans="1:45" s="19" customFormat="1" ht="15" customHeight="1" x14ac:dyDescent="0.25">
      <c r="A67" s="1893" t="s">
        <v>402</v>
      </c>
      <c r="B67" s="1894"/>
      <c r="C67" s="1894"/>
      <c r="D67" s="1894"/>
      <c r="E67" s="1894"/>
      <c r="F67" s="1894"/>
      <c r="G67" s="1894"/>
      <c r="H67" s="1894"/>
      <c r="I67" s="1894"/>
      <c r="J67" s="1894"/>
      <c r="K67" s="1894"/>
      <c r="L67" s="1894"/>
      <c r="M67" s="1894"/>
      <c r="N67" s="1894"/>
      <c r="O67" s="1894"/>
      <c r="P67" s="1895"/>
      <c r="Q67" s="497">
        <f>SUM(Q13:Q64)</f>
        <v>13614.986666666653</v>
      </c>
      <c r="R67" s="1899" t="e">
        <f>R65+R66+S65+S66</f>
        <v>#REF!</v>
      </c>
      <c r="S67" s="1900"/>
      <c r="T67" s="123">
        <f>T65+T66</f>
        <v>0</v>
      </c>
      <c r="U67" s="109" t="e">
        <f>U65+U66</f>
        <v>#REF!</v>
      </c>
      <c r="V67" s="109" t="e">
        <f>V65+V66</f>
        <v>#REF!</v>
      </c>
      <c r="W67" s="109"/>
      <c r="X67" s="109"/>
      <c r="Y67" s="109"/>
      <c r="Z67" s="709" t="e">
        <f>Z66+Z65</f>
        <v>#REF!</v>
      </c>
      <c r="AA67" s="1875"/>
      <c r="AB67" s="1876"/>
      <c r="AC67" s="1876"/>
      <c r="AD67" s="1876"/>
      <c r="AE67" s="1877"/>
      <c r="AF67" s="559"/>
      <c r="AG67" s="63"/>
      <c r="AH67" s="63"/>
      <c r="AI67" s="119"/>
      <c r="AJ67" s="119"/>
      <c r="AK67" s="344"/>
      <c r="AL67" s="344"/>
      <c r="AM67" s="119"/>
      <c r="AN67" s="119"/>
      <c r="AO67" s="119"/>
      <c r="AP67" s="119"/>
      <c r="AQ67" s="18"/>
      <c r="AR67" s="2"/>
      <c r="AS67" s="2"/>
    </row>
    <row r="68" spans="1:45" s="19" customFormat="1" ht="16.5" customHeight="1" thickBot="1" x14ac:dyDescent="0.3">
      <c r="A68" s="1893" t="s">
        <v>10</v>
      </c>
      <c r="B68" s="1894"/>
      <c r="C68" s="1894"/>
      <c r="D68" s="1894"/>
      <c r="E68" s="1894"/>
      <c r="F68" s="1894"/>
      <c r="G68" s="1894"/>
      <c r="H68" s="1894"/>
      <c r="I68" s="1894"/>
      <c r="J68" s="1894"/>
      <c r="K68" s="1894"/>
      <c r="L68" s="1894"/>
      <c r="M68" s="1894"/>
      <c r="N68" s="1894"/>
      <c r="O68" s="1894"/>
      <c r="P68" s="1895"/>
      <c r="Q68" s="567">
        <f>SUM(Q14:Q65)</f>
        <v>13614.986666666653</v>
      </c>
      <c r="R68" s="1901" t="e">
        <f>ROUNDUP(R67,0)</f>
        <v>#REF!</v>
      </c>
      <c r="S68" s="1902"/>
      <c r="T68" s="620">
        <f>ROUNDUP(T67,0)</f>
        <v>0</v>
      </c>
      <c r="U68" s="557" t="e">
        <f>ROUNDUP(U67,0)</f>
        <v>#REF!</v>
      </c>
      <c r="V68" s="557" t="e">
        <f>ROUNDUP(V67,0)</f>
        <v>#REF!</v>
      </c>
      <c r="W68" s="557">
        <v>1</v>
      </c>
      <c r="X68" s="557"/>
      <c r="Y68" s="557"/>
      <c r="Z68" s="709" t="e">
        <f>Z67</f>
        <v>#REF!</v>
      </c>
      <c r="AA68" s="1887"/>
      <c r="AB68" s="1888"/>
      <c r="AC68" s="1888"/>
      <c r="AD68" s="1888"/>
      <c r="AE68" s="1889"/>
      <c r="AF68" s="162"/>
      <c r="AG68" s="63"/>
      <c r="AH68" s="63"/>
      <c r="AI68" s="346"/>
      <c r="AJ68" s="346"/>
      <c r="AK68" s="346"/>
      <c r="AL68" s="346"/>
      <c r="AM68" s="346"/>
      <c r="AN68" s="119"/>
      <c r="AO68" s="119"/>
      <c r="AP68" s="119"/>
      <c r="AQ68" s="346"/>
      <c r="AR68" s="119"/>
      <c r="AS68" s="119"/>
    </row>
    <row r="69" spans="1:45" x14ac:dyDescent="0.25">
      <c r="A69" s="564"/>
      <c r="B69" s="565"/>
      <c r="C69" s="565"/>
      <c r="D69" s="565"/>
      <c r="E69" s="566"/>
      <c r="J69" s="568"/>
      <c r="K69" s="569"/>
      <c r="AI69" s="320"/>
    </row>
    <row r="73" spans="1:45" x14ac:dyDescent="0.25">
      <c r="S73" s="123"/>
    </row>
  </sheetData>
  <mergeCells count="96">
    <mergeCell ref="AA67:AE67"/>
    <mergeCell ref="AA68:AE68"/>
    <mergeCell ref="A63:C63"/>
    <mergeCell ref="AA63:AE63"/>
    <mergeCell ref="AA64:AE64"/>
    <mergeCell ref="AA65:AE65"/>
    <mergeCell ref="AA66:AE66"/>
    <mergeCell ref="A66:P66"/>
    <mergeCell ref="A67:P67"/>
    <mergeCell ref="A68:P68"/>
    <mergeCell ref="A65:P65"/>
    <mergeCell ref="R67:S67"/>
    <mergeCell ref="R68:S68"/>
    <mergeCell ref="A64:B64"/>
    <mergeCell ref="AA59:AE59"/>
    <mergeCell ref="AA61:AE61"/>
    <mergeCell ref="AA62:AE62"/>
    <mergeCell ref="AA56:AE56"/>
    <mergeCell ref="AA57:AE57"/>
    <mergeCell ref="AA58:AE58"/>
    <mergeCell ref="AA53:AE53"/>
    <mergeCell ref="AA52:AE52"/>
    <mergeCell ref="AA42:AE42"/>
    <mergeCell ref="AA43:AE43"/>
    <mergeCell ref="AA44:AE44"/>
    <mergeCell ref="AA45:AE45"/>
    <mergeCell ref="AA46:AE46"/>
    <mergeCell ref="AA47:AE47"/>
    <mergeCell ref="AA48:AE48"/>
    <mergeCell ref="AA49:AE49"/>
    <mergeCell ref="AA50:AE50"/>
    <mergeCell ref="AA51:AE51"/>
    <mergeCell ref="AA41:AE41"/>
    <mergeCell ref="AA29:AE29"/>
    <mergeCell ref="AA31:AE31"/>
    <mergeCell ref="AA33:AE33"/>
    <mergeCell ref="AA34:AE34"/>
    <mergeCell ref="AA35:AE35"/>
    <mergeCell ref="AA37:AE37"/>
    <mergeCell ref="AA38:AE38"/>
    <mergeCell ref="AA39:AE39"/>
    <mergeCell ref="AA40:AE40"/>
    <mergeCell ref="AA30:AE30"/>
    <mergeCell ref="AA32:AE32"/>
    <mergeCell ref="J36:P36"/>
    <mergeCell ref="AA36:AE36"/>
    <mergeCell ref="AA21:AE21"/>
    <mergeCell ref="AA22:AE22"/>
    <mergeCell ref="AA23:AE23"/>
    <mergeCell ref="AA26:AE26"/>
    <mergeCell ref="AA27:AE27"/>
    <mergeCell ref="AA28:AE28"/>
    <mergeCell ref="AA24:AE24"/>
    <mergeCell ref="AA25:AE25"/>
    <mergeCell ref="AA20:AE20"/>
    <mergeCell ref="AO6:AO11"/>
    <mergeCell ref="AP6:AP11"/>
    <mergeCell ref="AQ6:AQ11"/>
    <mergeCell ref="AR6:AR11"/>
    <mergeCell ref="AA14:AE14"/>
    <mergeCell ref="AA15:AE15"/>
    <mergeCell ref="AA16:AE16"/>
    <mergeCell ref="AA18:AE18"/>
    <mergeCell ref="AA19:AE19"/>
    <mergeCell ref="AA17:AE17"/>
    <mergeCell ref="W6:W11"/>
    <mergeCell ref="AS6:AS11"/>
    <mergeCell ref="AA13:AE13"/>
    <mergeCell ref="AI6:AI11"/>
    <mergeCell ref="AJ6:AJ11"/>
    <mergeCell ref="AK6:AK11"/>
    <mergeCell ref="AL6:AL11"/>
    <mergeCell ref="AM6:AM11"/>
    <mergeCell ref="AN6:AN11"/>
    <mergeCell ref="AA6:AE12"/>
    <mergeCell ref="A1:G1"/>
    <mergeCell ref="A2:I2"/>
    <mergeCell ref="A3:I3"/>
    <mergeCell ref="A4:I4"/>
    <mergeCell ref="J4:N4"/>
    <mergeCell ref="A60:B60"/>
    <mergeCell ref="A61:B61"/>
    <mergeCell ref="A62:B62"/>
    <mergeCell ref="AA5:AE5"/>
    <mergeCell ref="J6:J11"/>
    <mergeCell ref="A5:H5"/>
    <mergeCell ref="I5:O5"/>
    <mergeCell ref="A6:A12"/>
    <mergeCell ref="B6:B12"/>
    <mergeCell ref="C6:C11"/>
    <mergeCell ref="D6:H11"/>
    <mergeCell ref="I6:I11"/>
    <mergeCell ref="K6:K11"/>
    <mergeCell ref="L6:M11"/>
    <mergeCell ref="N6:N11"/>
    <mergeCell ref="O6:O11"/>
  </mergeCells>
  <pageMargins left="0.25" right="0.25" top="0.75" bottom="0.75" header="0.3" footer="0.3"/>
  <pageSetup paperSize="17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R49"/>
  <sheetViews>
    <sheetView workbookViewId="0"/>
  </sheetViews>
  <sheetFormatPr defaultRowHeight="15" x14ac:dyDescent="0.25"/>
  <cols>
    <col min="1" max="1" width="13.140625" customWidth="1"/>
    <col min="2" max="2" width="13.7109375" customWidth="1"/>
    <col min="3" max="3" width="14.28515625" customWidth="1"/>
    <col min="4" max="4" width="13.42578125" customWidth="1"/>
    <col min="5" max="5" width="12.42578125" customWidth="1"/>
    <col min="6" max="6" width="12.140625" customWidth="1"/>
    <col min="7" max="7" width="11.140625" customWidth="1"/>
    <col min="8" max="8" width="0.5703125" customWidth="1"/>
    <col min="9" max="9" width="12.7109375" customWidth="1"/>
    <col min="10" max="10" width="12.140625" customWidth="1"/>
    <col min="11" max="11" width="10.85546875" customWidth="1"/>
    <col min="12" max="12" width="12.85546875" customWidth="1"/>
    <col min="13" max="13" width="14.140625" customWidth="1"/>
    <col min="14" max="14" width="17.85546875" customWidth="1"/>
    <col min="15" max="16" width="12.42578125" customWidth="1"/>
    <col min="17" max="17" width="12.140625" customWidth="1"/>
    <col min="18" max="18" width="12.28515625" customWidth="1"/>
  </cols>
  <sheetData>
    <row r="1" spans="1:18" ht="15.75" thickBot="1" x14ac:dyDescent="0.3">
      <c r="A1" s="6"/>
      <c r="B1" s="6"/>
      <c r="C1" s="6"/>
      <c r="D1" s="6"/>
      <c r="E1" s="2"/>
      <c r="F1" s="115"/>
      <c r="G1" s="17"/>
      <c r="H1" s="17"/>
      <c r="I1" s="244" t="s">
        <v>170</v>
      </c>
      <c r="J1" s="17"/>
      <c r="K1" s="244" t="s">
        <v>170</v>
      </c>
      <c r="L1" s="17"/>
      <c r="M1" s="1912" t="s">
        <v>160</v>
      </c>
      <c r="N1" s="1913"/>
      <c r="O1" s="17"/>
      <c r="P1" s="17"/>
      <c r="Q1" s="17"/>
      <c r="R1" s="17"/>
    </row>
    <row r="2" spans="1:18" ht="15" customHeight="1" x14ac:dyDescent="0.3">
      <c r="A2" s="1918" t="s">
        <v>152</v>
      </c>
      <c r="B2" s="1919"/>
      <c r="C2" s="1919"/>
      <c r="D2" s="1919"/>
      <c r="E2" s="1920"/>
      <c r="F2" s="1914" t="s">
        <v>8</v>
      </c>
      <c r="G2" s="1915"/>
      <c r="H2" s="52"/>
      <c r="I2" s="245" t="s">
        <v>16</v>
      </c>
      <c r="J2" s="52">
        <v>254</v>
      </c>
      <c r="K2" s="197">
        <v>254</v>
      </c>
      <c r="L2" s="53">
        <v>407</v>
      </c>
      <c r="M2" s="197" t="s">
        <v>14</v>
      </c>
      <c r="N2" s="197" t="s">
        <v>17</v>
      </c>
      <c r="O2" s="53">
        <v>448</v>
      </c>
      <c r="P2" s="161">
        <v>611</v>
      </c>
      <c r="Q2" s="53" t="s">
        <v>19</v>
      </c>
      <c r="R2" s="53" t="s">
        <v>19</v>
      </c>
    </row>
    <row r="3" spans="1:18" ht="19.5" thickBot="1" x14ac:dyDescent="0.35">
      <c r="A3" s="1850" t="s">
        <v>157</v>
      </c>
      <c r="B3" s="1851"/>
      <c r="C3" s="1851"/>
      <c r="D3" s="1851"/>
      <c r="E3" s="1853"/>
      <c r="F3" s="1916" t="s">
        <v>161</v>
      </c>
      <c r="G3" s="1917"/>
      <c r="H3" s="67"/>
      <c r="I3" s="246" t="s">
        <v>13</v>
      </c>
      <c r="J3" s="54" t="s">
        <v>13</v>
      </c>
      <c r="K3" s="198" t="s">
        <v>49</v>
      </c>
      <c r="L3" s="55">
        <v>10000</v>
      </c>
      <c r="M3" s="198" t="s">
        <v>15</v>
      </c>
      <c r="N3" s="198" t="s">
        <v>18</v>
      </c>
      <c r="O3" s="55">
        <v>47020</v>
      </c>
      <c r="P3" s="24">
        <v>99654</v>
      </c>
      <c r="Q3" s="55" t="s">
        <v>20</v>
      </c>
      <c r="R3" s="55" t="s">
        <v>22</v>
      </c>
    </row>
    <row r="4" spans="1:18" ht="15" customHeight="1" x14ac:dyDescent="0.25">
      <c r="A4" s="1938" t="s">
        <v>162</v>
      </c>
      <c r="B4" s="1939"/>
      <c r="C4" s="1939"/>
      <c r="D4" s="1939"/>
      <c r="E4" s="1939"/>
      <c r="F4" s="1939"/>
      <c r="G4" s="1935" t="s">
        <v>32</v>
      </c>
      <c r="H4" s="1944"/>
      <c r="I4" s="1947" t="s">
        <v>35</v>
      </c>
      <c r="J4" s="1935" t="s">
        <v>36</v>
      </c>
      <c r="K4" s="1947" t="s">
        <v>50</v>
      </c>
      <c r="L4" s="1935" t="s">
        <v>37</v>
      </c>
      <c r="M4" s="1947" t="s">
        <v>38</v>
      </c>
      <c r="N4" s="1947" t="s">
        <v>34</v>
      </c>
      <c r="O4" s="1935" t="s">
        <v>33</v>
      </c>
      <c r="P4" s="1859" t="s">
        <v>91</v>
      </c>
      <c r="Q4" s="1935" t="s">
        <v>21</v>
      </c>
      <c r="R4" s="1935" t="s">
        <v>23</v>
      </c>
    </row>
    <row r="5" spans="1:18" x14ac:dyDescent="0.25">
      <c r="A5" s="1940"/>
      <c r="B5" s="1941"/>
      <c r="C5" s="1941"/>
      <c r="D5" s="1941"/>
      <c r="E5" s="1941"/>
      <c r="F5" s="1941"/>
      <c r="G5" s="1936"/>
      <c r="H5" s="1945"/>
      <c r="I5" s="1948"/>
      <c r="J5" s="1936"/>
      <c r="K5" s="1948"/>
      <c r="L5" s="1936"/>
      <c r="M5" s="1948"/>
      <c r="N5" s="1948"/>
      <c r="O5" s="1936"/>
      <c r="P5" s="1950"/>
      <c r="Q5" s="1936"/>
      <c r="R5" s="1936"/>
    </row>
    <row r="6" spans="1:18" x14ac:dyDescent="0.25">
      <c r="A6" s="1940"/>
      <c r="B6" s="1941"/>
      <c r="C6" s="1941"/>
      <c r="D6" s="1941"/>
      <c r="E6" s="1941"/>
      <c r="F6" s="1941"/>
      <c r="G6" s="1936"/>
      <c r="H6" s="1945"/>
      <c r="I6" s="1948"/>
      <c r="J6" s="1936"/>
      <c r="K6" s="1948"/>
      <c r="L6" s="1936"/>
      <c r="M6" s="1948"/>
      <c r="N6" s="1948"/>
      <c r="O6" s="1936"/>
      <c r="P6" s="1950"/>
      <c r="Q6" s="1936"/>
      <c r="R6" s="1936"/>
    </row>
    <row r="7" spans="1:18" x14ac:dyDescent="0.25">
      <c r="A7" s="1940"/>
      <c r="B7" s="1941"/>
      <c r="C7" s="1941"/>
      <c r="D7" s="1941"/>
      <c r="E7" s="1941"/>
      <c r="F7" s="1941"/>
      <c r="G7" s="1936"/>
      <c r="H7" s="1945"/>
      <c r="I7" s="1948"/>
      <c r="J7" s="1936"/>
      <c r="K7" s="1948"/>
      <c r="L7" s="1936"/>
      <c r="M7" s="1948"/>
      <c r="N7" s="1948"/>
      <c r="O7" s="1936"/>
      <c r="P7" s="1950"/>
      <c r="Q7" s="1936"/>
      <c r="R7" s="1936"/>
    </row>
    <row r="8" spans="1:18" x14ac:dyDescent="0.25">
      <c r="A8" s="1940"/>
      <c r="B8" s="1941"/>
      <c r="C8" s="1941"/>
      <c r="D8" s="1941"/>
      <c r="E8" s="1941"/>
      <c r="F8" s="1941"/>
      <c r="G8" s="1936"/>
      <c r="H8" s="1945"/>
      <c r="I8" s="1948"/>
      <c r="J8" s="1936"/>
      <c r="K8" s="1948"/>
      <c r="L8" s="1936"/>
      <c r="M8" s="1948"/>
      <c r="N8" s="1948"/>
      <c r="O8" s="1936"/>
      <c r="P8" s="1950"/>
      <c r="Q8" s="1936"/>
      <c r="R8" s="1936"/>
    </row>
    <row r="9" spans="1:18" x14ac:dyDescent="0.25">
      <c r="A9" s="1940"/>
      <c r="B9" s="1941"/>
      <c r="C9" s="1941"/>
      <c r="D9" s="1941"/>
      <c r="E9" s="1941"/>
      <c r="F9" s="1941"/>
      <c r="G9" s="1936"/>
      <c r="H9" s="1945"/>
      <c r="I9" s="1948"/>
      <c r="J9" s="1936"/>
      <c r="K9" s="1948"/>
      <c r="L9" s="1936"/>
      <c r="M9" s="1948"/>
      <c r="N9" s="1948"/>
      <c r="O9" s="1936"/>
      <c r="P9" s="1950"/>
      <c r="Q9" s="1936"/>
      <c r="R9" s="1936"/>
    </row>
    <row r="10" spans="1:18" ht="15.75" thickBot="1" x14ac:dyDescent="0.3">
      <c r="A10" s="1942"/>
      <c r="B10" s="1943"/>
      <c r="C10" s="1943"/>
      <c r="D10" s="1943"/>
      <c r="E10" s="1943"/>
      <c r="F10" s="1943"/>
      <c r="G10" s="1937"/>
      <c r="H10" s="1946"/>
      <c r="I10" s="1949"/>
      <c r="J10" s="1937"/>
      <c r="K10" s="1949"/>
      <c r="L10" s="1937"/>
      <c r="M10" s="1949"/>
      <c r="N10" s="1949"/>
      <c r="O10" s="1937"/>
      <c r="P10" s="1951"/>
      <c r="Q10" s="1937"/>
      <c r="R10" s="1937"/>
    </row>
    <row r="11" spans="1:18" x14ac:dyDescent="0.25">
      <c r="A11" s="1921" t="s">
        <v>25</v>
      </c>
      <c r="B11" s="1922"/>
      <c r="C11" s="1923"/>
      <c r="D11" s="1923" t="s">
        <v>28</v>
      </c>
      <c r="E11" s="1923"/>
      <c r="F11" s="116" t="s">
        <v>31</v>
      </c>
      <c r="G11" s="15"/>
      <c r="H11" s="15"/>
      <c r="I11" s="247">
        <v>0.02</v>
      </c>
      <c r="J11" s="15" t="s">
        <v>1</v>
      </c>
      <c r="K11" s="247">
        <v>0.2</v>
      </c>
      <c r="L11" s="15"/>
      <c r="M11" s="199"/>
      <c r="N11" s="199" t="s">
        <v>2</v>
      </c>
      <c r="O11" s="15" t="s">
        <v>1</v>
      </c>
      <c r="P11" s="109"/>
      <c r="Q11" s="15" t="s">
        <v>51</v>
      </c>
      <c r="R11" s="15"/>
    </row>
    <row r="12" spans="1:18" ht="15.75" thickBot="1" x14ac:dyDescent="0.3">
      <c r="B12" s="68" t="s">
        <v>30</v>
      </c>
      <c r="C12" s="69" t="s">
        <v>29</v>
      </c>
      <c r="D12" s="69" t="s">
        <v>26</v>
      </c>
      <c r="E12" s="69" t="s">
        <v>27</v>
      </c>
      <c r="F12" s="69" t="s">
        <v>27</v>
      </c>
      <c r="G12" s="11" t="s">
        <v>11</v>
      </c>
      <c r="H12" s="11"/>
      <c r="I12" s="200" t="s">
        <v>11</v>
      </c>
      <c r="J12" s="11" t="s">
        <v>11</v>
      </c>
      <c r="K12" s="200" t="s">
        <v>11</v>
      </c>
      <c r="L12" s="11" t="s">
        <v>6</v>
      </c>
      <c r="M12" s="200" t="s">
        <v>6</v>
      </c>
      <c r="N12" s="200" t="s">
        <v>12</v>
      </c>
      <c r="O12" s="11" t="s">
        <v>12</v>
      </c>
      <c r="P12" s="121" t="s">
        <v>151</v>
      </c>
      <c r="Q12" s="11" t="s">
        <v>12</v>
      </c>
      <c r="R12" s="11" t="s">
        <v>24</v>
      </c>
    </row>
    <row r="13" spans="1:18" x14ac:dyDescent="0.25">
      <c r="A13" s="165" t="s">
        <v>154</v>
      </c>
      <c r="B13" s="167">
        <v>24.46</v>
      </c>
      <c r="C13" s="168">
        <v>24.4742</v>
      </c>
      <c r="D13" s="185">
        <f>C13-B13</f>
        <v>1.419999999999888E-2</v>
      </c>
      <c r="E13" s="185">
        <f t="shared" ref="E13:E30" si="0">D13*5280</f>
        <v>74.975999999994087</v>
      </c>
      <c r="F13" s="186">
        <v>24</v>
      </c>
      <c r="G13" s="187">
        <f>ROUNDUP(E13*F13/9,2)</f>
        <v>199.94</v>
      </c>
      <c r="H13" s="4"/>
      <c r="I13" s="248"/>
      <c r="J13" s="4">
        <f>ROUNDUP(G13:G47,2)</f>
        <v>199.94</v>
      </c>
      <c r="K13" s="199">
        <f>ROUNDUP(0.2*G13,2)</f>
        <v>39.989999999999995</v>
      </c>
      <c r="L13" s="4">
        <f>ROUNDUP(0.075*G13,2)</f>
        <v>15</v>
      </c>
      <c r="M13" s="201"/>
      <c r="N13" s="201"/>
      <c r="O13" s="4">
        <f>ROUNDUP(1.5/12/3*G13,2)</f>
        <v>8.34</v>
      </c>
      <c r="P13" s="15"/>
      <c r="Q13" s="15">
        <f>ROUNDUP(2/12/3*2*2*E13/9,2)</f>
        <v>1.86</v>
      </c>
      <c r="R13" s="4">
        <f>ROUNDUP(0.01*Q13,2)</f>
        <v>0.02</v>
      </c>
    </row>
    <row r="14" spans="1:18" x14ac:dyDescent="0.25">
      <c r="A14" s="165"/>
      <c r="B14" s="168">
        <v>24.4742</v>
      </c>
      <c r="C14" s="168">
        <v>25.664100000000001</v>
      </c>
      <c r="D14" s="185">
        <f>C14-B14</f>
        <v>1.1899000000000015</v>
      </c>
      <c r="E14" s="185">
        <f t="shared" si="0"/>
        <v>6282.6720000000078</v>
      </c>
      <c r="F14" s="186">
        <v>24</v>
      </c>
      <c r="G14" s="187">
        <f>E14*F14/9</f>
        <v>16753.792000000023</v>
      </c>
      <c r="H14" s="4"/>
      <c r="I14" s="248">
        <f>ROUNDUP(0.02*G14,2)</f>
        <v>335.08</v>
      </c>
      <c r="J14" s="4"/>
      <c r="K14" s="199"/>
      <c r="L14" s="4">
        <f>ROUNDUP(0.075*G14,2)</f>
        <v>1256.54</v>
      </c>
      <c r="M14" s="201">
        <f>ROUNDUP(0.075*G14,2)</f>
        <v>1256.54</v>
      </c>
      <c r="N14" s="201">
        <f>ROUNDUP(0.5/12/3*G14,2)</f>
        <v>232.7</v>
      </c>
      <c r="O14" s="4">
        <f>ROUNDUP(1.5/12/3*G14,2)</f>
        <v>698.08</v>
      </c>
      <c r="P14" s="15"/>
      <c r="Q14" s="15">
        <f>ROUNDUP(2/12/3*2*2*E14/9,2)</f>
        <v>155.13</v>
      </c>
      <c r="R14" s="4">
        <f>ROUNDUP(0.01*Q14,2)</f>
        <v>1.56</v>
      </c>
    </row>
    <row r="15" spans="1:18" x14ac:dyDescent="0.25">
      <c r="A15" s="165"/>
      <c r="B15" s="169">
        <v>25.664100000000001</v>
      </c>
      <c r="C15" s="168">
        <v>25.6783</v>
      </c>
      <c r="D15" s="185">
        <f>C15-B15</f>
        <v>1.419999999999888E-2</v>
      </c>
      <c r="E15" s="185">
        <f>D15*5280</f>
        <v>74.975999999994087</v>
      </c>
      <c r="F15" s="186">
        <v>24</v>
      </c>
      <c r="G15" s="188">
        <f>ROUNDUP(E15*F15/9,2)</f>
        <v>199.94</v>
      </c>
      <c r="H15" s="4"/>
      <c r="I15" s="248"/>
      <c r="J15" s="4">
        <f>ROUNDUP(G15:G49,2)</f>
        <v>199.94</v>
      </c>
      <c r="K15" s="199">
        <f>ROUNDUP(0.2*G15,2)</f>
        <v>39.989999999999995</v>
      </c>
      <c r="L15" s="4">
        <f>ROUNDUP(0.075*G15,2)</f>
        <v>15</v>
      </c>
      <c r="M15" s="201"/>
      <c r="N15" s="201"/>
      <c r="O15" s="4">
        <f>ROUNDUP(1.5/12/3*G15,2)</f>
        <v>8.34</v>
      </c>
      <c r="P15" s="15"/>
      <c r="Q15" s="15">
        <f>ROUNDUP(2/12/3*2*2*E15/9,2)</f>
        <v>1.86</v>
      </c>
      <c r="R15" s="4">
        <f>ROUNDUP(0.01*Q15,2)</f>
        <v>0.02</v>
      </c>
    </row>
    <row r="16" spans="1:18" x14ac:dyDescent="0.25">
      <c r="A16" s="165"/>
      <c r="B16" s="169">
        <v>25.6783</v>
      </c>
      <c r="C16" s="168">
        <v>25.681699999999999</v>
      </c>
      <c r="D16" s="1924" t="s">
        <v>139</v>
      </c>
      <c r="E16" s="1925"/>
      <c r="F16" s="1925"/>
      <c r="G16" s="1926"/>
      <c r="H16" s="4"/>
      <c r="I16" s="248"/>
      <c r="J16" s="4"/>
      <c r="K16" s="199"/>
      <c r="L16" s="4"/>
      <c r="M16" s="201"/>
      <c r="N16" s="201"/>
      <c r="O16" s="4"/>
      <c r="P16" s="15"/>
      <c r="Q16" s="15"/>
      <c r="R16" s="4"/>
    </row>
    <row r="17" spans="1:18" x14ac:dyDescent="0.25">
      <c r="A17" s="165"/>
      <c r="B17" s="169">
        <v>25.681699999999999</v>
      </c>
      <c r="C17" s="168">
        <v>25.695900000000002</v>
      </c>
      <c r="D17" s="185">
        <f>C17-B17</f>
        <v>1.4200000000002433E-2</v>
      </c>
      <c r="E17" s="185">
        <f>D17*5280</f>
        <v>74.976000000012846</v>
      </c>
      <c r="F17" s="189">
        <v>24</v>
      </c>
      <c r="G17" s="189">
        <f>ROUNDUP(E17*F17/9,2)</f>
        <v>199.94</v>
      </c>
      <c r="H17" s="4"/>
      <c r="I17" s="248"/>
      <c r="J17" s="4">
        <f>ROUNDUP(G17:G51,2)</f>
        <v>199.94</v>
      </c>
      <c r="K17" s="199">
        <f>ROUNDUP(0.2*G17,2)</f>
        <v>39.989999999999995</v>
      </c>
      <c r="L17" s="4">
        <f>ROUNDUP(0.075*G17,2)</f>
        <v>15</v>
      </c>
      <c r="M17" s="201"/>
      <c r="N17" s="201"/>
      <c r="O17" s="4">
        <f>ROUNDUP(1.5/12/3*G17,2)</f>
        <v>8.34</v>
      </c>
      <c r="P17" s="15"/>
      <c r="Q17" s="15">
        <f>ROUNDUP(2/12/3*2*2*E17/9,2)</f>
        <v>1.86</v>
      </c>
      <c r="R17" s="4">
        <f>ROUNDUP(0.01*Q17,2)</f>
        <v>0.02</v>
      </c>
    </row>
    <row r="18" spans="1:18" x14ac:dyDescent="0.25">
      <c r="A18" s="165"/>
      <c r="B18" s="169">
        <v>25.695900000000002</v>
      </c>
      <c r="C18" s="168">
        <v>25.7758</v>
      </c>
      <c r="D18" s="185">
        <f>C18-B18</f>
        <v>7.9899999999998528E-2</v>
      </c>
      <c r="E18" s="185">
        <f>D18*5280</f>
        <v>421.87199999999223</v>
      </c>
      <c r="F18" s="189">
        <v>24</v>
      </c>
      <c r="G18" s="187">
        <f>ROUNDUP(E18*F18/9,2)</f>
        <v>1125</v>
      </c>
      <c r="H18" s="4"/>
      <c r="I18" s="248">
        <f>ROUNDUP(0.02*G18,2)</f>
        <v>22.5</v>
      </c>
      <c r="J18" s="4"/>
      <c r="K18" s="199"/>
      <c r="L18" s="4">
        <f>ROUNDUP(0.075*G18,2)</f>
        <v>84.38000000000001</v>
      </c>
      <c r="M18" s="201">
        <f>ROUNDUP(0.075*G18,2)</f>
        <v>84.38000000000001</v>
      </c>
      <c r="N18" s="201">
        <f>ROUNDUP(0.5/12/3*G18,2)</f>
        <v>15.629999999999999</v>
      </c>
      <c r="O18" s="4">
        <f>ROUNDUP(1.5/12/3*G18,2)</f>
        <v>46.879999999999995</v>
      </c>
      <c r="P18" s="4"/>
      <c r="Q18" s="4">
        <f>ROUNDUP(2/12/3*2*2*E18/9,2)</f>
        <v>10.42</v>
      </c>
      <c r="R18" s="4">
        <f>ROUNDUP(0.01*Q18,2)</f>
        <v>0.11</v>
      </c>
    </row>
    <row r="19" spans="1:18" x14ac:dyDescent="0.25">
      <c r="A19" s="165" t="s">
        <v>154</v>
      </c>
      <c r="B19" s="169">
        <v>25.7758</v>
      </c>
      <c r="C19" s="168">
        <v>25.79</v>
      </c>
      <c r="D19" s="185">
        <f>C19-B19</f>
        <v>1.419999999999888E-2</v>
      </c>
      <c r="E19" s="185">
        <f>D19*5280</f>
        <v>74.975999999994087</v>
      </c>
      <c r="F19" s="189">
        <v>24</v>
      </c>
      <c r="G19" s="189">
        <f>ROUNDUP(E19*F19/9,2)</f>
        <v>199.94</v>
      </c>
      <c r="H19" s="4"/>
      <c r="I19" s="248"/>
      <c r="J19" s="4">
        <f>ROUNDUP(G19:G53,2)</f>
        <v>199.94</v>
      </c>
      <c r="K19" s="199">
        <f>ROUNDUP(0.2*G19,2)</f>
        <v>39.989999999999995</v>
      </c>
      <c r="L19" s="4">
        <f>ROUNDUP(0.075*G19,2)</f>
        <v>15</v>
      </c>
      <c r="M19" s="201"/>
      <c r="N19" s="201"/>
      <c r="O19" s="4">
        <f>ROUNDUP(1.5/12/3*G19,2)</f>
        <v>8.34</v>
      </c>
      <c r="P19" s="15"/>
      <c r="Q19" s="15">
        <f>ROUNDUP(2/12/3*2*2*E19/9,2)</f>
        <v>1.86</v>
      </c>
      <c r="R19" s="4">
        <f>ROUNDUP(0.01*Q19,2)</f>
        <v>0.02</v>
      </c>
    </row>
    <row r="20" spans="1:18" s="182" customFormat="1" x14ac:dyDescent="0.25">
      <c r="A20" s="178" t="s">
        <v>163</v>
      </c>
      <c r="B20" s="179"/>
      <c r="C20" s="180"/>
      <c r="D20" s="190"/>
      <c r="E20" s="191"/>
      <c r="F20" s="191"/>
      <c r="G20" s="191"/>
      <c r="H20" s="74"/>
      <c r="I20" s="249">
        <f t="shared" ref="I20:O20" si="1">SUM(I13:I18)</f>
        <v>357.58</v>
      </c>
      <c r="J20" s="74">
        <f t="shared" si="1"/>
        <v>599.81999999999994</v>
      </c>
      <c r="K20" s="307">
        <f t="shared" si="1"/>
        <v>119.96999999999998</v>
      </c>
      <c r="L20" s="74">
        <f t="shared" si="1"/>
        <v>1385.92</v>
      </c>
      <c r="M20" s="202">
        <f t="shared" si="1"/>
        <v>1340.92</v>
      </c>
      <c r="N20" s="202">
        <f t="shared" si="1"/>
        <v>248.32999999999998</v>
      </c>
      <c r="O20" s="74">
        <f t="shared" si="1"/>
        <v>769.98000000000013</v>
      </c>
      <c r="P20" s="181"/>
      <c r="Q20" s="181">
        <f>SUM(Q13:Q18)</f>
        <v>171.13000000000002</v>
      </c>
      <c r="R20" s="74">
        <f>SUM(R13:R18)</f>
        <v>1.7300000000000002</v>
      </c>
    </row>
    <row r="21" spans="1:18" x14ac:dyDescent="0.25">
      <c r="A21" s="165"/>
      <c r="B21" s="169"/>
      <c r="C21" s="168"/>
      <c r="D21" s="185"/>
      <c r="E21" s="189"/>
      <c r="F21" s="189"/>
      <c r="G21" s="189"/>
      <c r="H21" s="4"/>
      <c r="I21" s="248"/>
      <c r="J21" s="4"/>
      <c r="K21" s="199"/>
      <c r="L21" s="4"/>
      <c r="M21" s="201"/>
      <c r="N21" s="201"/>
      <c r="O21" s="4"/>
      <c r="P21" s="15"/>
      <c r="Q21" s="15"/>
      <c r="R21" s="4"/>
    </row>
    <row r="22" spans="1:18" x14ac:dyDescent="0.25">
      <c r="A22" s="166" t="s">
        <v>155</v>
      </c>
      <c r="B22" s="169">
        <v>25.79</v>
      </c>
      <c r="C22" s="168">
        <v>25.8</v>
      </c>
      <c r="D22" s="185">
        <f>C22-B22</f>
        <v>1.0000000000001563E-2</v>
      </c>
      <c r="E22" s="185">
        <f t="shared" si="0"/>
        <v>52.800000000008254</v>
      </c>
      <c r="F22" s="186">
        <v>42</v>
      </c>
      <c r="G22" s="187">
        <f>E22*F22/9</f>
        <v>246.40000000003855</v>
      </c>
      <c r="H22" s="4"/>
      <c r="I22" s="248"/>
      <c r="J22" s="4">
        <f>ROUNDUP(G22:G54,2)</f>
        <v>246.41</v>
      </c>
      <c r="K22" s="199">
        <f t="shared" ref="K22:K39" si="2">ROUNDUP(0.2*G22,2)</f>
        <v>49.29</v>
      </c>
      <c r="L22" s="4">
        <f t="shared" ref="L22:L39" si="3">ROUNDUP(0.075*G22,2)</f>
        <v>18.490000000000002</v>
      </c>
      <c r="M22" s="201"/>
      <c r="N22" s="201"/>
      <c r="O22" s="4">
        <f t="shared" ref="O22:O39" si="4">ROUNDUP(1.5/12/3*G22,2)</f>
        <v>10.27</v>
      </c>
      <c r="P22" s="15"/>
      <c r="Q22" s="15" t="s">
        <v>167</v>
      </c>
      <c r="R22" s="4"/>
    </row>
    <row r="23" spans="1:18" x14ac:dyDescent="0.25">
      <c r="A23" s="165"/>
      <c r="B23" s="169">
        <v>25.8</v>
      </c>
      <c r="C23" s="168">
        <v>25.84</v>
      </c>
      <c r="D23" s="185">
        <f>C23-B23</f>
        <v>3.9999999999999147E-2</v>
      </c>
      <c r="E23" s="185">
        <f t="shared" si="0"/>
        <v>211.1999999999955</v>
      </c>
      <c r="F23" s="186">
        <v>38</v>
      </c>
      <c r="G23" s="187">
        <f>E23*F23/9</f>
        <v>891.73333333331436</v>
      </c>
      <c r="H23" s="4"/>
      <c r="I23" s="248"/>
      <c r="J23" s="4">
        <f>ROUNDUP(G23:G55,2)</f>
        <v>891.74</v>
      </c>
      <c r="K23" s="199">
        <f t="shared" si="2"/>
        <v>178.35</v>
      </c>
      <c r="L23" s="4">
        <f t="shared" si="3"/>
        <v>66.88000000000001</v>
      </c>
      <c r="M23" s="201"/>
      <c r="N23" s="201"/>
      <c r="O23" s="4">
        <f t="shared" si="4"/>
        <v>37.159999999999997</v>
      </c>
      <c r="P23" s="15">
        <v>1</v>
      </c>
      <c r="Q23" s="15"/>
      <c r="R23" s="4"/>
    </row>
    <row r="24" spans="1:18" x14ac:dyDescent="0.25">
      <c r="A24" s="165"/>
      <c r="B24" s="170">
        <v>25.84</v>
      </c>
      <c r="C24" s="168">
        <v>25.88</v>
      </c>
      <c r="D24" s="185">
        <f>C24-B24</f>
        <v>3.9999999999999147E-2</v>
      </c>
      <c r="E24" s="185">
        <f t="shared" si="0"/>
        <v>211.1999999999955</v>
      </c>
      <c r="F24" s="186">
        <v>40</v>
      </c>
      <c r="G24" s="187">
        <f>E24*F24/9</f>
        <v>938.66666666664662</v>
      </c>
      <c r="H24" s="4"/>
      <c r="I24" s="248"/>
      <c r="J24" s="4">
        <f>ROUNDUP(G24:G56,2)</f>
        <v>938.67</v>
      </c>
      <c r="K24" s="199">
        <f t="shared" si="2"/>
        <v>187.73999999999998</v>
      </c>
      <c r="L24" s="4">
        <f t="shared" si="3"/>
        <v>70.400000000000006</v>
      </c>
      <c r="M24" s="201"/>
      <c r="N24" s="201"/>
      <c r="O24" s="4">
        <f t="shared" si="4"/>
        <v>39.119999999999997</v>
      </c>
      <c r="P24" s="15"/>
      <c r="Q24" s="15"/>
      <c r="R24" s="4"/>
    </row>
    <row r="25" spans="1:18" x14ac:dyDescent="0.25">
      <c r="A25" s="165"/>
      <c r="B25" s="170">
        <v>25.88</v>
      </c>
      <c r="C25" s="169">
        <v>26.104099999999999</v>
      </c>
      <c r="D25" s="185">
        <f>C25-B25</f>
        <v>0.22409999999999997</v>
      </c>
      <c r="E25" s="185">
        <f>D25*5280</f>
        <v>1183.2479999999998</v>
      </c>
      <c r="F25" s="186">
        <v>50</v>
      </c>
      <c r="G25" s="187">
        <f>E25*F25/9</f>
        <v>6573.5999999999995</v>
      </c>
      <c r="H25" s="4"/>
      <c r="I25" s="248"/>
      <c r="J25" s="4">
        <f>ROUNDUP(G25:G57,2)</f>
        <v>6573.6</v>
      </c>
      <c r="K25" s="199">
        <f>ROUNDUP(0.2*G25,2)</f>
        <v>1314.72</v>
      </c>
      <c r="L25" s="4">
        <f>ROUNDUP(0.075*G25,2)</f>
        <v>493.02</v>
      </c>
      <c r="M25" s="201"/>
      <c r="N25" s="201"/>
      <c r="O25" s="4">
        <f>ROUNDUP(1.5/12/3*G25,2)</f>
        <v>273.89999999999998</v>
      </c>
      <c r="P25" s="15"/>
      <c r="Q25" s="15"/>
      <c r="R25" s="4"/>
    </row>
    <row r="26" spans="1:18" x14ac:dyDescent="0.25">
      <c r="A26" s="165"/>
      <c r="B26" s="169">
        <v>26.104099999999999</v>
      </c>
      <c r="C26" s="169">
        <v>26.118300000000001</v>
      </c>
      <c r="D26" s="185">
        <f>C26-B26</f>
        <v>1.4200000000002433E-2</v>
      </c>
      <c r="E26" s="185">
        <f t="shared" si="0"/>
        <v>74.976000000012846</v>
      </c>
      <c r="F26" s="186">
        <v>50</v>
      </c>
      <c r="G26" s="187">
        <f>E26*F26/9</f>
        <v>416.5333333334047</v>
      </c>
      <c r="H26" s="4"/>
      <c r="I26" s="248"/>
      <c r="J26" s="4">
        <f>ROUNDUP(G26:G57,2)</f>
        <v>416.53999999999996</v>
      </c>
      <c r="K26" s="199">
        <f t="shared" si="2"/>
        <v>83.31</v>
      </c>
      <c r="L26" s="4">
        <f t="shared" si="3"/>
        <v>31.25</v>
      </c>
      <c r="M26" s="201"/>
      <c r="N26" s="201"/>
      <c r="O26" s="4">
        <f t="shared" si="4"/>
        <v>17.360000000000003</v>
      </c>
      <c r="P26" s="15"/>
      <c r="Q26" s="15"/>
      <c r="R26" s="4"/>
    </row>
    <row r="27" spans="1:18" x14ac:dyDescent="0.25">
      <c r="A27" s="165"/>
      <c r="B27" s="171">
        <v>26.118300000000001</v>
      </c>
      <c r="C27" s="168">
        <v>26.121700000000001</v>
      </c>
      <c r="D27" s="1924" t="s">
        <v>140</v>
      </c>
      <c r="E27" s="1925"/>
      <c r="F27" s="1925"/>
      <c r="G27" s="1926"/>
      <c r="H27" s="4"/>
      <c r="I27" s="248"/>
      <c r="J27" s="4"/>
      <c r="K27" s="199"/>
      <c r="L27" s="4"/>
      <c r="M27" s="201"/>
      <c r="N27" s="201"/>
      <c r="O27" s="4"/>
      <c r="P27" s="15"/>
      <c r="Q27" s="15"/>
      <c r="R27" s="4"/>
    </row>
    <row r="28" spans="1:18" x14ac:dyDescent="0.25">
      <c r="A28" s="165"/>
      <c r="B28" s="169">
        <v>26.121700000000001</v>
      </c>
      <c r="C28" s="168">
        <v>26.135899999999999</v>
      </c>
      <c r="D28" s="185">
        <f t="shared" ref="D28:D33" si="5">C28-B28</f>
        <v>1.419999999999888E-2</v>
      </c>
      <c r="E28" s="185">
        <f t="shared" si="0"/>
        <v>74.975999999994087</v>
      </c>
      <c r="F28" s="186">
        <v>50</v>
      </c>
      <c r="G28" s="187">
        <f t="shared" ref="G28:G33" si="6">E28*F28/9</f>
        <v>416.5333333333005</v>
      </c>
      <c r="H28" s="4"/>
      <c r="I28" s="248"/>
      <c r="J28" s="4">
        <f>ROUNDUP(G28:G59,2)</f>
        <v>416.53999999999996</v>
      </c>
      <c r="K28" s="199">
        <f t="shared" si="2"/>
        <v>83.31</v>
      </c>
      <c r="L28" s="4">
        <v>31.25</v>
      </c>
      <c r="M28" s="201"/>
      <c r="N28" s="201"/>
      <c r="O28" s="4">
        <f t="shared" si="4"/>
        <v>17.360000000000003</v>
      </c>
      <c r="P28" s="15"/>
      <c r="Q28" s="15"/>
      <c r="R28" s="4"/>
    </row>
    <row r="29" spans="1:18" x14ac:dyDescent="0.25">
      <c r="A29" s="165"/>
      <c r="B29" s="169">
        <v>26.135899999999999</v>
      </c>
      <c r="C29" s="168">
        <v>26.52</v>
      </c>
      <c r="D29" s="185">
        <f t="shared" si="5"/>
        <v>0.38410000000000011</v>
      </c>
      <c r="E29" s="185">
        <f t="shared" si="0"/>
        <v>2028.0480000000007</v>
      </c>
      <c r="F29" s="186">
        <v>50</v>
      </c>
      <c r="G29" s="306">
        <f t="shared" si="6"/>
        <v>11266.933333333338</v>
      </c>
      <c r="H29" s="4"/>
      <c r="I29" s="248"/>
      <c r="J29" s="108">
        <f>ROUNDUP(G29:G60,2)</f>
        <v>11266.94</v>
      </c>
      <c r="K29" s="199">
        <f t="shared" si="2"/>
        <v>2253.3900000000003</v>
      </c>
      <c r="L29" s="4">
        <f t="shared" si="3"/>
        <v>845.02</v>
      </c>
      <c r="M29" s="201"/>
      <c r="N29" s="201"/>
      <c r="O29" s="4">
        <f t="shared" si="4"/>
        <v>469.46</v>
      </c>
      <c r="P29" s="15"/>
      <c r="Q29" s="15"/>
      <c r="R29" s="4"/>
    </row>
    <row r="30" spans="1:18" x14ac:dyDescent="0.25">
      <c r="A30" s="165"/>
      <c r="B30" s="169">
        <v>26.52</v>
      </c>
      <c r="C30" s="168">
        <v>27.07</v>
      </c>
      <c r="D30" s="185">
        <f t="shared" si="5"/>
        <v>0.55000000000000071</v>
      </c>
      <c r="E30" s="185">
        <f t="shared" si="0"/>
        <v>2904.0000000000036</v>
      </c>
      <c r="F30" s="186">
        <v>40</v>
      </c>
      <c r="G30" s="306">
        <f t="shared" si="6"/>
        <v>12906.666666666682</v>
      </c>
      <c r="H30" s="4"/>
      <c r="I30" s="248"/>
      <c r="J30" s="108">
        <f>ROUNDUP(G30:G61,2)</f>
        <v>12906.67</v>
      </c>
      <c r="K30" s="199">
        <f t="shared" si="2"/>
        <v>2581.34</v>
      </c>
      <c r="L30" s="4">
        <f t="shared" si="3"/>
        <v>968.01</v>
      </c>
      <c r="M30" s="201"/>
      <c r="N30" s="201"/>
      <c r="O30" s="4">
        <f t="shared" si="4"/>
        <v>537.78</v>
      </c>
      <c r="P30" s="15"/>
      <c r="Q30" s="15" t="s">
        <v>167</v>
      </c>
      <c r="R30" s="4"/>
    </row>
    <row r="31" spans="1:18" x14ac:dyDescent="0.25">
      <c r="A31" s="165"/>
      <c r="B31" s="169">
        <v>27.07</v>
      </c>
      <c r="C31" s="168">
        <v>27.084199999999999</v>
      </c>
      <c r="D31" s="185">
        <f t="shared" si="5"/>
        <v>1.419999999999888E-2</v>
      </c>
      <c r="E31" s="185">
        <f t="shared" ref="E31:E37" si="7">D31*5280</f>
        <v>74.975999999994087</v>
      </c>
      <c r="F31" s="186">
        <v>24</v>
      </c>
      <c r="G31" s="187">
        <f t="shared" si="6"/>
        <v>199.93599999998423</v>
      </c>
      <c r="H31" s="4"/>
      <c r="I31" s="248"/>
      <c r="J31" s="4">
        <f>ROUNDUP(G31:G61,2)</f>
        <v>199.94</v>
      </c>
      <c r="K31" s="199">
        <f t="shared" si="2"/>
        <v>39.989999999999995</v>
      </c>
      <c r="L31" s="4">
        <f t="shared" si="3"/>
        <v>15</v>
      </c>
      <c r="M31" s="201"/>
      <c r="N31" s="201"/>
      <c r="O31" s="4">
        <f t="shared" si="4"/>
        <v>8.34</v>
      </c>
      <c r="P31" s="15"/>
      <c r="Q31" s="15">
        <f>ROUNDUP(2/12/3*2*2*E31/9,2)</f>
        <v>1.86</v>
      </c>
      <c r="R31" s="4">
        <f>ROUNDUP(0.01*Q31,2)</f>
        <v>0.02</v>
      </c>
    </row>
    <row r="32" spans="1:18" x14ac:dyDescent="0.25">
      <c r="A32" s="165"/>
      <c r="B32" s="169">
        <v>27.084199999999999</v>
      </c>
      <c r="C32" s="168">
        <v>27.3141</v>
      </c>
      <c r="D32" s="185">
        <f t="shared" si="5"/>
        <v>0.22990000000000066</v>
      </c>
      <c r="E32" s="185">
        <f t="shared" si="7"/>
        <v>1213.8720000000035</v>
      </c>
      <c r="F32" s="186">
        <v>24</v>
      </c>
      <c r="G32" s="187">
        <f t="shared" si="6"/>
        <v>3236.9920000000093</v>
      </c>
      <c r="H32" s="4"/>
      <c r="I32" s="248">
        <f>ROUNDUP(0.02*G32,2)</f>
        <v>64.740000000000009</v>
      </c>
      <c r="J32" s="4"/>
      <c r="K32" s="199"/>
      <c r="L32" s="4">
        <f t="shared" si="3"/>
        <v>242.78</v>
      </c>
      <c r="M32" s="201">
        <f>ROUNDUP(0.075*G32,2)</f>
        <v>242.78</v>
      </c>
      <c r="N32" s="201">
        <f>ROUNDUP(0.5/12/3*G32,2)</f>
        <v>44.96</v>
      </c>
      <c r="O32" s="4">
        <f t="shared" si="4"/>
        <v>134.88</v>
      </c>
      <c r="P32" s="15"/>
      <c r="Q32" s="15">
        <f>ROUNDUP(2/12/3*2*2*E32/9,2)</f>
        <v>29.98</v>
      </c>
      <c r="R32" s="4">
        <f>ROUNDUP(0.01*Q32,2)</f>
        <v>0.3</v>
      </c>
    </row>
    <row r="33" spans="1:18" x14ac:dyDescent="0.25">
      <c r="A33" s="165"/>
      <c r="B33" s="169">
        <v>27.3141</v>
      </c>
      <c r="C33" s="168">
        <v>27.328299999999999</v>
      </c>
      <c r="D33" s="185">
        <f t="shared" si="5"/>
        <v>1.419999999999888E-2</v>
      </c>
      <c r="E33" s="185">
        <f t="shared" si="7"/>
        <v>74.975999999994087</v>
      </c>
      <c r="F33" s="186">
        <v>24</v>
      </c>
      <c r="G33" s="187">
        <f t="shared" si="6"/>
        <v>199.93599999998423</v>
      </c>
      <c r="H33" s="4"/>
      <c r="I33" s="248"/>
      <c r="J33" s="4">
        <f>ROUNDUP(G33:G65,2)</f>
        <v>199.94</v>
      </c>
      <c r="K33" s="199">
        <f>ROUNDUP(0.2*G33,2)</f>
        <v>39.989999999999995</v>
      </c>
      <c r="L33" s="4">
        <f t="shared" si="3"/>
        <v>15</v>
      </c>
      <c r="M33" s="201">
        <f>ROUNDUP(0.075*G33,2)</f>
        <v>15</v>
      </c>
      <c r="N33" s="201">
        <f>ROUNDUP(0.5/12/3*G33,2)</f>
        <v>2.78</v>
      </c>
      <c r="O33" s="4">
        <f t="shared" si="4"/>
        <v>8.34</v>
      </c>
      <c r="P33" s="15"/>
      <c r="Q33" s="15">
        <f>ROUNDUP(2/12/3*2*2*E33/9,2)</f>
        <v>1.86</v>
      </c>
      <c r="R33" s="4">
        <f>ROUNDUP(0.01*Q33,2)</f>
        <v>0.02</v>
      </c>
    </row>
    <row r="34" spans="1:18" x14ac:dyDescent="0.25">
      <c r="A34" s="166" t="s">
        <v>155</v>
      </c>
      <c r="B34" s="169">
        <v>27.328299999999999</v>
      </c>
      <c r="C34" s="168">
        <v>27.331700000000001</v>
      </c>
      <c r="D34" s="1927" t="s">
        <v>147</v>
      </c>
      <c r="E34" s="1928"/>
      <c r="F34" s="1928"/>
      <c r="G34" s="1929"/>
      <c r="H34" s="4"/>
      <c r="I34" s="248"/>
      <c r="J34" s="4"/>
      <c r="K34" s="199"/>
      <c r="L34" s="4"/>
      <c r="M34" s="201"/>
      <c r="N34" s="201"/>
      <c r="O34" s="4"/>
      <c r="P34" s="15"/>
      <c r="Q34" s="15"/>
      <c r="R34" s="4"/>
    </row>
    <row r="35" spans="1:18" x14ac:dyDescent="0.25">
      <c r="A35" s="165" t="s">
        <v>156</v>
      </c>
      <c r="B35" s="169">
        <v>27.331700000000001</v>
      </c>
      <c r="C35" s="168">
        <v>27.367699999999999</v>
      </c>
      <c r="D35" s="192">
        <f>C35-B35</f>
        <v>3.5999999999997812E-2</v>
      </c>
      <c r="E35" s="192">
        <f>D35*5280</f>
        <v>190.07999999998844</v>
      </c>
      <c r="F35" s="1930" t="s">
        <v>148</v>
      </c>
      <c r="G35" s="1931"/>
      <c r="H35" s="4"/>
      <c r="I35" s="248"/>
      <c r="J35" s="4"/>
      <c r="K35" s="199"/>
      <c r="L35" s="4"/>
      <c r="M35" s="201"/>
      <c r="N35" s="201"/>
      <c r="O35" s="4"/>
      <c r="P35" s="15"/>
      <c r="Q35" s="15"/>
      <c r="R35" s="4"/>
    </row>
    <row r="36" spans="1:18" x14ac:dyDescent="0.25">
      <c r="A36" s="166" t="s">
        <v>155</v>
      </c>
      <c r="B36" s="169">
        <v>27.367699999999999</v>
      </c>
      <c r="C36" s="168">
        <v>28.082999999999998</v>
      </c>
      <c r="D36" s="192">
        <f>C36-B36</f>
        <v>0.71529999999999916</v>
      </c>
      <c r="E36" s="193">
        <f>D36*5280</f>
        <v>3776.7839999999956</v>
      </c>
      <c r="F36" s="193">
        <v>24</v>
      </c>
      <c r="G36" s="194">
        <f>E36*F36/9</f>
        <v>10071.423999999988</v>
      </c>
      <c r="H36" s="4"/>
      <c r="I36" s="248"/>
      <c r="J36" s="108"/>
      <c r="K36" s="199"/>
      <c r="L36" s="4">
        <f t="shared" si="3"/>
        <v>755.36</v>
      </c>
      <c r="M36" s="201">
        <f>ROUNDUP(0.075*G36,2)</f>
        <v>755.36</v>
      </c>
      <c r="N36" s="201">
        <f>ROUNDUP(0.5/12/3*G36,2)</f>
        <v>139.88999999999999</v>
      </c>
      <c r="O36" s="4">
        <f t="shared" si="4"/>
        <v>419.65</v>
      </c>
      <c r="P36" s="15"/>
      <c r="Q36" s="15">
        <f>ROUNDUP(2/12/3*2*2*E36/9,2)</f>
        <v>93.26</v>
      </c>
      <c r="R36" s="4">
        <f>ROUNDUP(0.01*Q36,2)</f>
        <v>0.94000000000000006</v>
      </c>
    </row>
    <row r="37" spans="1:18" x14ac:dyDescent="0.25">
      <c r="A37" s="165" t="s">
        <v>156</v>
      </c>
      <c r="B37" s="172">
        <v>28.082999999999998</v>
      </c>
      <c r="C37" s="173">
        <v>28.138300000000001</v>
      </c>
      <c r="D37" s="192">
        <f>C37-B37</f>
        <v>5.5300000000002569E-2</v>
      </c>
      <c r="E37" s="192">
        <f t="shared" si="7"/>
        <v>291.98400000001357</v>
      </c>
      <c r="F37" s="1930" t="s">
        <v>149</v>
      </c>
      <c r="G37" s="1931"/>
      <c r="H37" s="143"/>
      <c r="I37" s="248"/>
      <c r="J37" s="162"/>
      <c r="K37" s="203"/>
      <c r="L37" s="4"/>
      <c r="M37" s="203"/>
      <c r="N37" s="203"/>
      <c r="O37" s="162"/>
      <c r="P37" s="162"/>
      <c r="Q37" s="162"/>
      <c r="R37" s="162"/>
    </row>
    <row r="38" spans="1:18" x14ac:dyDescent="0.25">
      <c r="A38" s="166" t="s">
        <v>155</v>
      </c>
      <c r="B38" s="172">
        <v>28.138300000000001</v>
      </c>
      <c r="C38" s="173">
        <v>28.1417</v>
      </c>
      <c r="D38" s="1927" t="s">
        <v>141</v>
      </c>
      <c r="E38" s="1928"/>
      <c r="F38" s="1928"/>
      <c r="G38" s="1929"/>
      <c r="H38" s="143"/>
      <c r="I38" s="248"/>
      <c r="J38" s="162"/>
      <c r="K38" s="203"/>
      <c r="L38" s="4"/>
      <c r="M38" s="203"/>
      <c r="N38" s="203"/>
      <c r="O38" s="162"/>
      <c r="P38" s="162"/>
      <c r="Q38" s="162"/>
      <c r="R38" s="162"/>
    </row>
    <row r="39" spans="1:18" x14ac:dyDescent="0.25">
      <c r="A39" s="166" t="s">
        <v>155</v>
      </c>
      <c r="B39" s="169">
        <v>28.1417</v>
      </c>
      <c r="C39" s="168">
        <v>28.18</v>
      </c>
      <c r="D39" s="185">
        <f>C39-B39</f>
        <v>3.8299999999999557E-2</v>
      </c>
      <c r="E39" s="185">
        <f>D39*5280</f>
        <v>202.22399999999766</v>
      </c>
      <c r="F39" s="186">
        <v>24</v>
      </c>
      <c r="G39" s="185">
        <f>ROUNDUP(E39*F39/9,2)</f>
        <v>539.27</v>
      </c>
      <c r="H39" s="26"/>
      <c r="I39" s="248">
        <f>ROUNDUP(0.02*G39,2)</f>
        <v>10.79</v>
      </c>
      <c r="J39" s="4">
        <f>ROUNDUP(G39:G71,2)</f>
        <v>539.27</v>
      </c>
      <c r="K39" s="201">
        <f t="shared" si="2"/>
        <v>107.86</v>
      </c>
      <c r="L39" s="4">
        <f t="shared" si="3"/>
        <v>40.449999999999996</v>
      </c>
      <c r="M39" s="201"/>
      <c r="N39" s="201"/>
      <c r="O39" s="4">
        <f t="shared" si="4"/>
        <v>22.470000000000002</v>
      </c>
      <c r="P39" s="4"/>
      <c r="Q39" s="4">
        <f>ROUNDUP(2/12/3*2*2*E39/9,2)</f>
        <v>5</v>
      </c>
      <c r="R39" s="4">
        <f>ROUNDUP(0.01*Q39,2)</f>
        <v>0.05</v>
      </c>
    </row>
    <row r="40" spans="1:18" s="182" customFormat="1" x14ac:dyDescent="0.25">
      <c r="A40" s="178" t="s">
        <v>164</v>
      </c>
      <c r="B40" s="183"/>
      <c r="C40" s="184"/>
      <c r="D40" s="190" t="s">
        <v>142</v>
      </c>
      <c r="E40" s="190"/>
      <c r="F40" s="190"/>
      <c r="G40" s="195"/>
      <c r="H40" s="74"/>
      <c r="I40" s="249">
        <f t="shared" ref="I40:R40" si="8">SUM(I22:I39)</f>
        <v>75.53</v>
      </c>
      <c r="J40" s="137">
        <f t="shared" si="8"/>
        <v>34596.26</v>
      </c>
      <c r="K40" s="307">
        <f t="shared" si="8"/>
        <v>6919.29</v>
      </c>
      <c r="L40" s="74">
        <f t="shared" si="8"/>
        <v>3592.91</v>
      </c>
      <c r="M40" s="202">
        <f t="shared" si="8"/>
        <v>1013.14</v>
      </c>
      <c r="N40" s="202">
        <f t="shared" si="8"/>
        <v>187.63</v>
      </c>
      <c r="O40" s="74">
        <f t="shared" si="8"/>
        <v>1996.0899999999995</v>
      </c>
      <c r="P40" s="181">
        <f t="shared" si="8"/>
        <v>1</v>
      </c>
      <c r="Q40" s="181">
        <f t="shared" si="8"/>
        <v>131.96</v>
      </c>
      <c r="R40" s="74">
        <f t="shared" si="8"/>
        <v>1.33</v>
      </c>
    </row>
    <row r="41" spans="1:18" x14ac:dyDescent="0.25">
      <c r="A41" s="42"/>
      <c r="B41" s="164"/>
      <c r="C41" s="41"/>
      <c r="D41" s="26"/>
      <c r="E41" s="26"/>
      <c r="F41" s="26"/>
      <c r="G41" s="4"/>
      <c r="H41" s="4"/>
      <c r="I41" s="248"/>
      <c r="J41" s="4"/>
      <c r="K41" s="199"/>
      <c r="L41" s="4"/>
      <c r="M41" s="201"/>
      <c r="N41" s="201"/>
      <c r="O41" s="4"/>
      <c r="P41" s="15"/>
      <c r="Q41" s="15"/>
      <c r="R41" s="4"/>
    </row>
    <row r="42" spans="1:18" x14ac:dyDescent="0.25">
      <c r="A42" s="1909" t="s">
        <v>193</v>
      </c>
      <c r="B42" s="1910"/>
      <c r="C42" s="1910"/>
      <c r="D42" s="1910"/>
      <c r="E42" s="1910"/>
      <c r="F42" s="1911"/>
      <c r="G42" s="15">
        <v>1200</v>
      </c>
      <c r="H42" s="14"/>
      <c r="I42" s="251"/>
      <c r="J42" s="109"/>
      <c r="K42" s="205"/>
      <c r="L42" s="109">
        <f>ROUNDUP(0.075*G42,2)</f>
        <v>90</v>
      </c>
      <c r="M42" s="205"/>
      <c r="N42" s="205"/>
      <c r="O42" s="109">
        <f>ROUNDUP(1.5/12/3*G42,2)</f>
        <v>50</v>
      </c>
      <c r="P42" s="108"/>
      <c r="Q42" s="108"/>
      <c r="R42" s="108"/>
    </row>
    <row r="43" spans="1:18" s="182" customFormat="1" x14ac:dyDescent="0.25">
      <c r="A43" s="1909" t="s">
        <v>194</v>
      </c>
      <c r="B43" s="1910"/>
      <c r="C43" s="1910"/>
      <c r="D43" s="1910"/>
      <c r="E43" s="1910"/>
      <c r="F43" s="1911"/>
      <c r="G43" s="4">
        <v>2400</v>
      </c>
      <c r="H43" s="4"/>
      <c r="I43" s="303"/>
      <c r="J43" s="304"/>
      <c r="K43" s="305"/>
      <c r="L43" s="108">
        <f>ROUNDUP(0.075*G43,2)</f>
        <v>180</v>
      </c>
      <c r="M43" s="305"/>
      <c r="N43" s="305"/>
      <c r="O43" s="108">
        <f>ROUNDUP(1.5/12/3*G43,2)</f>
        <v>100</v>
      </c>
      <c r="P43" s="108"/>
      <c r="Q43" s="108"/>
      <c r="R43" s="108"/>
    </row>
    <row r="44" spans="1:18" s="182" customFormat="1" x14ac:dyDescent="0.25">
      <c r="A44" s="41"/>
      <c r="B44" s="41"/>
      <c r="C44" s="41"/>
      <c r="D44" s="26"/>
      <c r="E44" s="26"/>
      <c r="F44" s="26"/>
      <c r="G44" s="15"/>
      <c r="H44" s="15"/>
      <c r="I44" s="248"/>
      <c r="J44" s="15"/>
      <c r="K44" s="199"/>
      <c r="L44" s="15"/>
      <c r="M44" s="199"/>
      <c r="N44" s="199"/>
      <c r="O44" s="15"/>
      <c r="P44" s="15"/>
      <c r="Q44" s="15"/>
      <c r="R44" s="15"/>
    </row>
    <row r="45" spans="1:18" x14ac:dyDescent="0.25">
      <c r="A45" s="258" t="s">
        <v>165</v>
      </c>
      <c r="B45" s="259"/>
      <c r="C45" s="259"/>
      <c r="D45" s="259"/>
      <c r="E45" s="259"/>
      <c r="F45" s="80"/>
      <c r="G45" s="74"/>
      <c r="H45" s="74"/>
      <c r="I45" s="250">
        <f>I40</f>
        <v>75.53</v>
      </c>
      <c r="J45" s="137">
        <f>J40</f>
        <v>34596.26</v>
      </c>
      <c r="K45" s="204">
        <f>K40</f>
        <v>6919.29</v>
      </c>
      <c r="L45" s="137">
        <f>L40+L42</f>
        <v>3682.91</v>
      </c>
      <c r="M45" s="204">
        <f>M40</f>
        <v>1013.14</v>
      </c>
      <c r="N45" s="204">
        <f>N40</f>
        <v>187.63</v>
      </c>
      <c r="O45" s="137">
        <f>O40+O42</f>
        <v>2046.0899999999995</v>
      </c>
      <c r="P45" s="177">
        <f>P40</f>
        <v>1</v>
      </c>
      <c r="Q45" s="177">
        <f>Q40</f>
        <v>131.96</v>
      </c>
      <c r="R45" s="177">
        <f>R40</f>
        <v>1.33</v>
      </c>
    </row>
    <row r="46" spans="1:18" x14ac:dyDescent="0.25">
      <c r="A46" s="258" t="s">
        <v>166</v>
      </c>
      <c r="B46" s="259"/>
      <c r="C46" s="259"/>
      <c r="D46" s="259"/>
      <c r="E46" s="259"/>
      <c r="F46" s="80"/>
      <c r="G46" s="74"/>
      <c r="H46" s="74"/>
      <c r="I46" s="250">
        <f>I20</f>
        <v>357.58</v>
      </c>
      <c r="J46" s="137">
        <f>J20</f>
        <v>599.81999999999994</v>
      </c>
      <c r="K46" s="204">
        <f>K20</f>
        <v>119.96999999999998</v>
      </c>
      <c r="L46" s="137">
        <f>L20+L43</f>
        <v>1565.92</v>
      </c>
      <c r="M46" s="204">
        <f>M20</f>
        <v>1340.92</v>
      </c>
      <c r="N46" s="204">
        <f>N20</f>
        <v>248.32999999999998</v>
      </c>
      <c r="O46" s="137">
        <f>O20+O43</f>
        <v>869.98000000000013</v>
      </c>
      <c r="P46" s="177">
        <f>P20</f>
        <v>0</v>
      </c>
      <c r="Q46" s="177">
        <f>Q20</f>
        <v>171.13000000000002</v>
      </c>
      <c r="R46" s="177">
        <f>R20</f>
        <v>1.7300000000000002</v>
      </c>
    </row>
    <row r="47" spans="1:18" ht="15.75" thickBot="1" x14ac:dyDescent="0.3">
      <c r="A47" s="260"/>
      <c r="B47" s="261"/>
      <c r="C47" s="261"/>
      <c r="D47" s="261"/>
      <c r="E47" s="262"/>
      <c r="F47" s="71"/>
      <c r="G47" s="71"/>
      <c r="H47" s="71"/>
      <c r="I47" s="299"/>
      <c r="J47" s="300"/>
      <c r="K47" s="299"/>
      <c r="L47" s="300"/>
      <c r="M47" s="299"/>
      <c r="N47" s="299"/>
      <c r="O47" s="300"/>
      <c r="P47" s="257"/>
      <c r="Q47" s="257"/>
      <c r="R47" s="257"/>
    </row>
    <row r="48" spans="1:18" x14ac:dyDescent="0.25">
      <c r="A48" s="1932" t="s">
        <v>188</v>
      </c>
      <c r="B48" s="1933"/>
      <c r="C48" s="1933"/>
      <c r="D48" s="1933"/>
      <c r="E48" s="1933"/>
      <c r="F48" s="1933"/>
      <c r="G48" s="1934"/>
      <c r="H48" s="14"/>
      <c r="I48" s="301">
        <f t="shared" ref="I48:R48" si="9">SUM(I45:I47)</f>
        <v>433.11</v>
      </c>
      <c r="J48" s="302">
        <f t="shared" si="9"/>
        <v>35196.080000000002</v>
      </c>
      <c r="K48" s="301">
        <f t="shared" si="9"/>
        <v>7039.26</v>
      </c>
      <c r="L48" s="298">
        <f t="shared" si="9"/>
        <v>5248.83</v>
      </c>
      <c r="M48" s="301">
        <f t="shared" si="9"/>
        <v>2354.06</v>
      </c>
      <c r="N48" s="301">
        <f t="shared" si="9"/>
        <v>435.96</v>
      </c>
      <c r="O48" s="298">
        <f t="shared" si="9"/>
        <v>2916.0699999999997</v>
      </c>
      <c r="P48" s="298">
        <f t="shared" si="9"/>
        <v>1</v>
      </c>
      <c r="Q48" s="298">
        <f t="shared" si="9"/>
        <v>303.09000000000003</v>
      </c>
      <c r="R48" s="298">
        <f t="shared" si="9"/>
        <v>3.0600000000000005</v>
      </c>
    </row>
    <row r="49" spans="1:18" ht="15.75" thickBot="1" x14ac:dyDescent="0.3">
      <c r="A49" s="1905" t="s">
        <v>10</v>
      </c>
      <c r="B49" s="1906"/>
      <c r="C49" s="1906"/>
      <c r="D49" s="1906"/>
      <c r="E49" s="1906"/>
      <c r="F49" s="1907"/>
      <c r="G49" s="1908"/>
      <c r="H49" s="22"/>
      <c r="I49" s="206">
        <f t="shared" ref="I49:R49" si="10">ROUNDUP(I48,0)</f>
        <v>434</v>
      </c>
      <c r="J49" s="196">
        <f t="shared" si="10"/>
        <v>35197</v>
      </c>
      <c r="K49" s="206">
        <f>ROUNDUP(K48,0)</f>
        <v>7040</v>
      </c>
      <c r="L49" s="196">
        <f t="shared" si="10"/>
        <v>5249</v>
      </c>
      <c r="M49" s="206">
        <f t="shared" si="10"/>
        <v>2355</v>
      </c>
      <c r="N49" s="206">
        <f t="shared" si="10"/>
        <v>436</v>
      </c>
      <c r="O49" s="196">
        <f t="shared" si="10"/>
        <v>2917</v>
      </c>
      <c r="P49" s="196">
        <f t="shared" si="10"/>
        <v>1</v>
      </c>
      <c r="Q49" s="196">
        <f t="shared" si="10"/>
        <v>304</v>
      </c>
      <c r="R49" s="196">
        <f t="shared" si="10"/>
        <v>4</v>
      </c>
    </row>
  </sheetData>
  <mergeCells count="30">
    <mergeCell ref="A48:G48"/>
    <mergeCell ref="R4:R10"/>
    <mergeCell ref="A4:F10"/>
    <mergeCell ref="G4:G10"/>
    <mergeCell ref="H4:H10"/>
    <mergeCell ref="I4:I10"/>
    <mergeCell ref="J4:J10"/>
    <mergeCell ref="K4:K10"/>
    <mergeCell ref="L4:L10"/>
    <mergeCell ref="M4:M10"/>
    <mergeCell ref="N4:N10"/>
    <mergeCell ref="O4:O10"/>
    <mergeCell ref="Q4:Q10"/>
    <mergeCell ref="P4:P10"/>
    <mergeCell ref="A49:G49"/>
    <mergeCell ref="A42:F42"/>
    <mergeCell ref="A43:F43"/>
    <mergeCell ref="M1:N1"/>
    <mergeCell ref="F2:G2"/>
    <mergeCell ref="F3:G3"/>
    <mergeCell ref="A2:E2"/>
    <mergeCell ref="A3:E3"/>
    <mergeCell ref="A11:C11"/>
    <mergeCell ref="D11:E11"/>
    <mergeCell ref="D16:G16"/>
    <mergeCell ref="D27:G27"/>
    <mergeCell ref="D38:G38"/>
    <mergeCell ref="D34:G34"/>
    <mergeCell ref="F35:G35"/>
    <mergeCell ref="F37:G37"/>
  </mergeCells>
  <pageMargins left="0.25" right="0.25" top="0.75" bottom="0.75" header="0.3" footer="0.3"/>
  <pageSetup paperSize="17" scale="95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/>
    <pageSetUpPr fitToPage="1"/>
  </sheetPr>
  <dimension ref="A1:T44"/>
  <sheetViews>
    <sheetView workbookViewId="0"/>
  </sheetViews>
  <sheetFormatPr defaultRowHeight="15" x14ac:dyDescent="0.25"/>
  <cols>
    <col min="1" max="1" width="13.7109375" customWidth="1"/>
    <col min="2" max="2" width="11.7109375" customWidth="1"/>
    <col min="4" max="4" width="23.28515625" style="6" customWidth="1"/>
    <col min="5" max="5" width="8.5703125" style="1" customWidth="1"/>
    <col min="6" max="7" width="7.5703125" style="1" customWidth="1"/>
    <col min="8" max="8" width="12.28515625" style="2" customWidth="1"/>
    <col min="9" max="9" width="0.5703125" style="2" customWidth="1"/>
    <col min="10" max="10" width="15.7109375" style="2" hidden="1" customWidth="1"/>
    <col min="11" max="11" width="12.28515625" style="2" customWidth="1"/>
    <col min="12" max="12" width="15.7109375" style="2" hidden="1" customWidth="1"/>
    <col min="13" max="13" width="12.85546875" style="2" customWidth="1"/>
    <col min="14" max="14" width="9.7109375" style="2" customWidth="1"/>
    <col min="15" max="15" width="13" style="2" customWidth="1"/>
    <col min="16" max="18" width="15.7109375" style="1" customWidth="1"/>
    <col min="19" max="21" width="15.7109375" customWidth="1"/>
  </cols>
  <sheetData>
    <row r="1" spans="1:20" ht="18.75" x14ac:dyDescent="0.25">
      <c r="B1" s="94"/>
      <c r="C1" s="32"/>
      <c r="D1" s="1954" t="s">
        <v>86</v>
      </c>
      <c r="E1" s="1955"/>
      <c r="F1" s="83"/>
      <c r="G1" s="83"/>
      <c r="H1" s="27"/>
      <c r="I1" s="27"/>
      <c r="J1" s="27"/>
      <c r="K1" s="27"/>
      <c r="L1" s="27"/>
      <c r="M1" s="27"/>
      <c r="N1" s="27"/>
      <c r="O1" s="27"/>
      <c r="P1" s="83"/>
      <c r="Q1" s="83"/>
      <c r="R1" s="83"/>
      <c r="S1" s="32"/>
      <c r="T1" s="33"/>
    </row>
    <row r="2" spans="1:20" ht="18.75" x14ac:dyDescent="0.25">
      <c r="B2" s="95"/>
      <c r="D2" s="87" t="s">
        <v>87</v>
      </c>
      <c r="F2" s="1956"/>
      <c r="G2" s="1957"/>
      <c r="H2" s="1957"/>
      <c r="I2" s="1833"/>
      <c r="T2" s="34"/>
    </row>
    <row r="3" spans="1:20" ht="18.75" x14ac:dyDescent="0.25">
      <c r="B3" s="95"/>
      <c r="D3" s="88" t="s">
        <v>7</v>
      </c>
      <c r="T3" s="34"/>
    </row>
    <row r="4" spans="1:20" ht="15.75" thickBot="1" x14ac:dyDescent="0.3">
      <c r="B4" s="96"/>
      <c r="C4" s="5"/>
      <c r="D4" s="89"/>
      <c r="E4" s="84"/>
      <c r="F4" s="84"/>
      <c r="G4" s="84"/>
      <c r="H4" s="17"/>
      <c r="I4" s="17"/>
      <c r="J4" s="17"/>
      <c r="K4" s="17"/>
      <c r="L4" s="17"/>
      <c r="M4" s="17"/>
      <c r="N4" s="17"/>
      <c r="O4" s="17"/>
      <c r="P4" s="84"/>
      <c r="Q4" s="84"/>
      <c r="R4" s="84"/>
      <c r="S4" s="5"/>
      <c r="T4" s="35"/>
    </row>
    <row r="5" spans="1:20" s="63" customFormat="1" ht="15.75" customHeight="1" x14ac:dyDescent="0.25">
      <c r="B5" s="97"/>
      <c r="C5" s="93"/>
      <c r="D5" s="1914" t="s">
        <v>8</v>
      </c>
      <c r="E5" s="1914"/>
      <c r="F5" s="1914"/>
      <c r="G5" s="1914"/>
      <c r="H5" s="1914"/>
      <c r="I5" s="60"/>
      <c r="J5" s="53">
        <v>254</v>
      </c>
      <c r="K5" s="53">
        <v>407</v>
      </c>
      <c r="L5" s="53">
        <v>408</v>
      </c>
      <c r="M5" s="53">
        <v>448</v>
      </c>
      <c r="N5" s="53"/>
      <c r="O5" s="53"/>
      <c r="P5" s="53"/>
      <c r="Q5" s="53"/>
      <c r="R5" s="53"/>
      <c r="S5" s="61"/>
      <c r="T5" s="62"/>
    </row>
    <row r="6" spans="1:20" s="63" customFormat="1" ht="15.75" thickBot="1" x14ac:dyDescent="0.3">
      <c r="B6" s="98"/>
      <c r="C6" s="92"/>
      <c r="D6" s="1916" t="s">
        <v>9</v>
      </c>
      <c r="E6" s="1916"/>
      <c r="F6" s="1916"/>
      <c r="G6" s="1916"/>
      <c r="H6" s="1958"/>
      <c r="I6" s="64"/>
      <c r="J6" s="55" t="s">
        <v>13</v>
      </c>
      <c r="K6" s="55">
        <v>10000</v>
      </c>
      <c r="L6" s="55">
        <v>10000</v>
      </c>
      <c r="M6" s="55">
        <v>47020</v>
      </c>
      <c r="N6" s="55"/>
      <c r="O6" s="55"/>
      <c r="P6" s="55"/>
      <c r="Q6" s="55"/>
      <c r="R6" s="55"/>
      <c r="S6" s="65"/>
      <c r="T6" s="66"/>
    </row>
    <row r="7" spans="1:20" ht="90.75" thickBot="1" x14ac:dyDescent="0.3">
      <c r="A7" s="273" t="s">
        <v>172</v>
      </c>
      <c r="B7" s="96"/>
      <c r="D7" s="1959"/>
      <c r="E7" s="1960"/>
      <c r="F7" s="1960"/>
      <c r="G7" s="1961"/>
      <c r="H7" s="57" t="s">
        <v>40</v>
      </c>
      <c r="I7" s="57"/>
      <c r="J7" s="58" t="s">
        <v>47</v>
      </c>
      <c r="K7" s="58" t="s">
        <v>39</v>
      </c>
      <c r="L7" s="58" t="s">
        <v>45</v>
      </c>
      <c r="M7" s="58" t="s">
        <v>41</v>
      </c>
      <c r="N7" s="58" t="s">
        <v>91</v>
      </c>
      <c r="O7" s="58" t="s">
        <v>58</v>
      </c>
      <c r="P7" s="38"/>
      <c r="Q7" s="38"/>
      <c r="R7" s="38"/>
      <c r="S7" s="39"/>
      <c r="T7" s="40"/>
    </row>
    <row r="8" spans="1:20" ht="15" customHeight="1" x14ac:dyDescent="0.25">
      <c r="A8" s="289"/>
      <c r="B8" s="85" t="s">
        <v>55</v>
      </c>
      <c r="C8" s="53" t="s">
        <v>56</v>
      </c>
      <c r="D8" s="90" t="s">
        <v>54</v>
      </c>
      <c r="E8" s="29" t="s">
        <v>3</v>
      </c>
      <c r="F8" s="29" t="s">
        <v>4</v>
      </c>
      <c r="G8" s="7" t="s">
        <v>5</v>
      </c>
      <c r="H8" s="14"/>
      <c r="I8" s="14"/>
      <c r="J8" s="15" t="s">
        <v>48</v>
      </c>
      <c r="K8" s="15"/>
      <c r="L8" s="15"/>
      <c r="M8" s="15" t="s">
        <v>1</v>
      </c>
      <c r="N8" s="15"/>
      <c r="O8" s="15"/>
      <c r="P8" s="29"/>
      <c r="Q8" s="29"/>
      <c r="R8" s="29"/>
      <c r="S8" s="9"/>
      <c r="T8" s="13"/>
    </row>
    <row r="9" spans="1:20" ht="15" customHeight="1" thickBot="1" x14ac:dyDescent="0.3">
      <c r="A9" s="290"/>
      <c r="B9" s="110" t="s">
        <v>88</v>
      </c>
      <c r="C9" s="69"/>
      <c r="D9" s="36"/>
      <c r="E9" s="30" t="s">
        <v>0</v>
      </c>
      <c r="F9" s="30" t="s">
        <v>0</v>
      </c>
      <c r="G9" s="8" t="s">
        <v>0</v>
      </c>
      <c r="H9" s="59" t="s">
        <v>11</v>
      </c>
      <c r="I9" s="59"/>
      <c r="J9" s="86" t="s">
        <v>11</v>
      </c>
      <c r="K9" s="86" t="s">
        <v>6</v>
      </c>
      <c r="L9" s="86" t="s">
        <v>6</v>
      </c>
      <c r="M9" s="86" t="s">
        <v>12</v>
      </c>
      <c r="N9" s="86"/>
      <c r="O9" s="86"/>
      <c r="P9" s="30"/>
      <c r="Q9" s="30"/>
      <c r="R9" s="30"/>
      <c r="S9" s="10"/>
      <c r="T9" s="12"/>
    </row>
    <row r="10" spans="1:20" s="19" customFormat="1" ht="15" customHeight="1" x14ac:dyDescent="0.25">
      <c r="A10" s="241" t="s">
        <v>173</v>
      </c>
      <c r="B10" s="99">
        <v>17.48</v>
      </c>
      <c r="C10" s="100" t="s">
        <v>57</v>
      </c>
      <c r="D10" s="51" t="s">
        <v>89</v>
      </c>
      <c r="E10" s="43">
        <v>16</v>
      </c>
      <c r="F10" s="43">
        <v>27</v>
      </c>
      <c r="G10" s="51">
        <v>68</v>
      </c>
      <c r="H10" s="14">
        <f>((E10*F10)/9)+(((G10-F10)/2)^2)/9</f>
        <v>94.694444444444443</v>
      </c>
      <c r="I10" s="14"/>
      <c r="J10" s="37"/>
      <c r="K10" s="15">
        <f>0.075*H10</f>
        <v>7.1020833333333329</v>
      </c>
      <c r="L10" s="47"/>
      <c r="M10" s="15">
        <f>1.5/12/3*H10</f>
        <v>3.9456018518518516</v>
      </c>
      <c r="N10" s="15"/>
      <c r="O10" s="4" t="s">
        <v>59</v>
      </c>
      <c r="P10" s="25"/>
      <c r="Q10" s="25"/>
      <c r="R10" s="25"/>
      <c r="S10" s="48"/>
      <c r="T10" s="49"/>
    </row>
    <row r="11" spans="1:20" s="19" customFormat="1" ht="15" customHeight="1" x14ac:dyDescent="0.25">
      <c r="A11" s="241" t="s">
        <v>173</v>
      </c>
      <c r="B11" s="99">
        <v>17.559999999999999</v>
      </c>
      <c r="C11" s="100" t="s">
        <v>57</v>
      </c>
      <c r="D11" s="51" t="s">
        <v>90</v>
      </c>
      <c r="E11" s="43">
        <v>15</v>
      </c>
      <c r="F11" s="43">
        <v>28</v>
      </c>
      <c r="G11" s="51">
        <v>74</v>
      </c>
      <c r="H11" s="14">
        <f>((E11*F11)/9)+(((G11-F11)/2)^2)/9</f>
        <v>105.44444444444444</v>
      </c>
      <c r="I11" s="14"/>
      <c r="J11" s="37"/>
      <c r="K11" s="15">
        <f>0.075*H11</f>
        <v>7.9083333333333332</v>
      </c>
      <c r="L11" s="15"/>
      <c r="M11" s="15">
        <f>1.5/12/3*H11</f>
        <v>4.3935185185185182</v>
      </c>
      <c r="N11" s="15">
        <v>1</v>
      </c>
      <c r="O11" s="4" t="s">
        <v>59</v>
      </c>
      <c r="P11" s="25"/>
      <c r="Q11" s="25"/>
      <c r="R11" s="25"/>
      <c r="S11" s="48"/>
      <c r="T11" s="49"/>
    </row>
    <row r="12" spans="1:20" s="19" customFormat="1" ht="15" customHeight="1" x14ac:dyDescent="0.25">
      <c r="A12" s="241" t="s">
        <v>173</v>
      </c>
      <c r="B12" s="99">
        <v>18.37</v>
      </c>
      <c r="C12" s="100" t="s">
        <v>57</v>
      </c>
      <c r="D12" s="51" t="s">
        <v>92</v>
      </c>
      <c r="E12" s="43">
        <v>40</v>
      </c>
      <c r="F12" s="43">
        <v>40</v>
      </c>
      <c r="G12" s="51">
        <v>105</v>
      </c>
      <c r="H12" s="14">
        <f>((E12*F12)/9)+(((G12-F12)/2)^2)/9</f>
        <v>295.13888888888891</v>
      </c>
      <c r="I12" s="14"/>
      <c r="J12" s="37"/>
      <c r="K12" s="15">
        <f>0.075*H12</f>
        <v>22.135416666666668</v>
      </c>
      <c r="L12" s="15"/>
      <c r="M12" s="15">
        <f>1.5/12/3*H12</f>
        <v>12.297453703703704</v>
      </c>
      <c r="N12" s="15"/>
      <c r="O12" s="4" t="s">
        <v>59</v>
      </c>
      <c r="P12" s="25"/>
      <c r="Q12" s="25"/>
      <c r="R12" s="25"/>
      <c r="S12" s="48"/>
      <c r="T12" s="49"/>
    </row>
    <row r="13" spans="1:20" s="19" customFormat="1" ht="15" customHeight="1" x14ac:dyDescent="0.25">
      <c r="A13" s="241" t="s">
        <v>173</v>
      </c>
      <c r="B13" s="99">
        <v>18.809999999999999</v>
      </c>
      <c r="C13" s="100" t="s">
        <v>57</v>
      </c>
      <c r="D13" s="51" t="s">
        <v>93</v>
      </c>
      <c r="E13" s="43">
        <v>20</v>
      </c>
      <c r="F13" s="43">
        <v>38</v>
      </c>
      <c r="G13" s="51">
        <v>102</v>
      </c>
      <c r="H13" s="14">
        <f t="shared" ref="H13:H39" si="0">((E13*F13)/9)+(((G13-F13)/2)^2)/9</f>
        <v>198.22222222222223</v>
      </c>
      <c r="I13" s="14"/>
      <c r="J13" s="37"/>
      <c r="K13" s="15">
        <f t="shared" ref="K13:K39" si="1">0.075*H13</f>
        <v>14.866666666666667</v>
      </c>
      <c r="L13" s="15"/>
      <c r="M13" s="15">
        <f t="shared" ref="M13:M39" si="2">1.5/12/3*H13</f>
        <v>8.2592592592592595</v>
      </c>
      <c r="N13" s="15"/>
      <c r="O13" s="4" t="s">
        <v>59</v>
      </c>
      <c r="P13" s="25"/>
      <c r="Q13" s="25"/>
      <c r="R13" s="25"/>
      <c r="S13" s="48"/>
      <c r="T13" s="49"/>
    </row>
    <row r="14" spans="1:20" s="19" customFormat="1" ht="15" customHeight="1" x14ac:dyDescent="0.25">
      <c r="A14" s="241" t="s">
        <v>173</v>
      </c>
      <c r="B14" s="99">
        <v>19.149999999999999</v>
      </c>
      <c r="C14" s="100" t="s">
        <v>57</v>
      </c>
      <c r="D14" s="51" t="s">
        <v>94</v>
      </c>
      <c r="E14" s="43">
        <v>20</v>
      </c>
      <c r="F14" s="43">
        <v>38</v>
      </c>
      <c r="G14" s="51">
        <v>101</v>
      </c>
      <c r="H14" s="14">
        <f t="shared" si="0"/>
        <v>194.69444444444446</v>
      </c>
      <c r="I14" s="14"/>
      <c r="J14" s="37"/>
      <c r="K14" s="15">
        <f t="shared" si="1"/>
        <v>14.602083333333333</v>
      </c>
      <c r="L14" s="15"/>
      <c r="M14" s="15">
        <f t="shared" si="2"/>
        <v>8.112268518518519</v>
      </c>
      <c r="N14" s="15"/>
      <c r="O14" s="4" t="s">
        <v>59</v>
      </c>
      <c r="P14" s="25"/>
      <c r="Q14" s="25"/>
      <c r="R14" s="25"/>
      <c r="S14" s="48"/>
      <c r="T14" s="49"/>
    </row>
    <row r="15" spans="1:20" s="19" customFormat="1" ht="15" customHeight="1" x14ac:dyDescent="0.25">
      <c r="A15" s="241" t="s">
        <v>173</v>
      </c>
      <c r="B15" s="99">
        <v>19.399999999999999</v>
      </c>
      <c r="C15" s="100" t="s">
        <v>66</v>
      </c>
      <c r="D15" s="51" t="s">
        <v>95</v>
      </c>
      <c r="E15" s="43">
        <v>12</v>
      </c>
      <c r="F15" s="43">
        <v>16</v>
      </c>
      <c r="G15" s="51">
        <v>48</v>
      </c>
      <c r="H15" s="14">
        <f t="shared" si="0"/>
        <v>49.777777777777771</v>
      </c>
      <c r="I15" s="14"/>
      <c r="J15" s="37"/>
      <c r="K15" s="15">
        <f t="shared" si="1"/>
        <v>3.7333333333333325</v>
      </c>
      <c r="L15" s="15"/>
      <c r="M15" s="15">
        <f t="shared" si="2"/>
        <v>2.0740740740740735</v>
      </c>
      <c r="N15" s="15"/>
      <c r="O15" s="4" t="s">
        <v>59</v>
      </c>
      <c r="P15" s="25"/>
      <c r="Q15" s="25"/>
      <c r="R15" s="25"/>
      <c r="S15" s="48"/>
      <c r="T15" s="49"/>
    </row>
    <row r="16" spans="1:20" s="19" customFormat="1" ht="15" customHeight="1" x14ac:dyDescent="0.25">
      <c r="A16" s="241" t="s">
        <v>173</v>
      </c>
      <c r="B16" s="99">
        <v>19.53</v>
      </c>
      <c r="C16" s="100" t="s">
        <v>57</v>
      </c>
      <c r="D16" s="51" t="s">
        <v>96</v>
      </c>
      <c r="E16" s="43">
        <v>16</v>
      </c>
      <c r="F16" s="43">
        <v>48</v>
      </c>
      <c r="G16" s="51">
        <v>148</v>
      </c>
      <c r="H16" s="14">
        <f t="shared" si="0"/>
        <v>363.11111111111109</v>
      </c>
      <c r="I16" s="14"/>
      <c r="J16" s="37"/>
      <c r="K16" s="15">
        <f t="shared" si="1"/>
        <v>27.233333333333331</v>
      </c>
      <c r="L16" s="15"/>
      <c r="M16" s="15">
        <f t="shared" si="2"/>
        <v>15.129629629629628</v>
      </c>
      <c r="N16" s="15"/>
      <c r="O16" s="4" t="s">
        <v>59</v>
      </c>
      <c r="P16" s="25"/>
      <c r="Q16" s="25"/>
      <c r="R16" s="25"/>
      <c r="S16" s="48"/>
      <c r="T16" s="49"/>
    </row>
    <row r="17" spans="1:20" s="19" customFormat="1" ht="15" customHeight="1" x14ac:dyDescent="0.25">
      <c r="A17" s="241" t="s">
        <v>173</v>
      </c>
      <c r="B17" s="99">
        <v>20.239999999999998</v>
      </c>
      <c r="C17" s="100" t="s">
        <v>66</v>
      </c>
      <c r="D17" s="51" t="s">
        <v>97</v>
      </c>
      <c r="E17" s="43">
        <v>15</v>
      </c>
      <c r="F17" s="43">
        <v>52</v>
      </c>
      <c r="G17" s="51">
        <v>76</v>
      </c>
      <c r="H17" s="14">
        <f t="shared" si="0"/>
        <v>102.66666666666667</v>
      </c>
      <c r="I17" s="14"/>
      <c r="J17" s="37"/>
      <c r="K17" s="15">
        <f t="shared" si="1"/>
        <v>7.7</v>
      </c>
      <c r="L17" s="15"/>
      <c r="M17" s="15">
        <f t="shared" si="2"/>
        <v>4.2777777777777777</v>
      </c>
      <c r="N17" s="15"/>
      <c r="O17" s="4" t="s">
        <v>59</v>
      </c>
      <c r="P17" s="25"/>
      <c r="Q17" s="25"/>
      <c r="R17" s="25"/>
      <c r="S17" s="48"/>
      <c r="T17" s="49"/>
    </row>
    <row r="18" spans="1:20" s="19" customFormat="1" ht="15" customHeight="1" x14ac:dyDescent="0.25">
      <c r="A18" s="241" t="s">
        <v>173</v>
      </c>
      <c r="B18" s="99">
        <v>20.25</v>
      </c>
      <c r="C18" s="100" t="s">
        <v>66</v>
      </c>
      <c r="D18" s="51" t="s">
        <v>98</v>
      </c>
      <c r="E18" s="43">
        <v>22</v>
      </c>
      <c r="F18" s="43">
        <v>26</v>
      </c>
      <c r="G18" s="51">
        <v>128</v>
      </c>
      <c r="H18" s="14">
        <f t="shared" si="0"/>
        <v>352.55555555555554</v>
      </c>
      <c r="I18" s="14"/>
      <c r="J18" s="37"/>
      <c r="K18" s="15">
        <f t="shared" si="1"/>
        <v>26.441666666666666</v>
      </c>
      <c r="L18" s="15"/>
      <c r="M18" s="15">
        <f t="shared" si="2"/>
        <v>14.689814814814813</v>
      </c>
      <c r="N18" s="15"/>
      <c r="O18" s="4" t="s">
        <v>59</v>
      </c>
      <c r="P18" s="25"/>
      <c r="Q18" s="25"/>
      <c r="R18" s="25"/>
      <c r="S18" s="48"/>
      <c r="T18" s="49"/>
    </row>
    <row r="19" spans="1:20" s="19" customFormat="1" ht="15" customHeight="1" x14ac:dyDescent="0.25">
      <c r="A19" s="241" t="s">
        <v>158</v>
      </c>
      <c r="B19" s="99"/>
      <c r="C19" s="100"/>
      <c r="D19" s="51"/>
      <c r="E19" s="43"/>
      <c r="F19" s="43"/>
      <c r="G19" s="51"/>
      <c r="H19" s="14"/>
      <c r="I19" s="14"/>
      <c r="J19" s="37"/>
      <c r="K19" s="15">
        <f>SUM(K10:K18)</f>
        <v>131.72291666666669</v>
      </c>
      <c r="L19" s="15"/>
      <c r="M19" s="15">
        <f>SUM(M10:M18)</f>
        <v>73.179398148148152</v>
      </c>
      <c r="N19" s="15"/>
      <c r="O19" s="4"/>
      <c r="P19" s="25"/>
      <c r="Q19" s="25"/>
      <c r="R19" s="25"/>
      <c r="S19" s="48"/>
      <c r="T19" s="49"/>
    </row>
    <row r="20" spans="1:20" s="19" customFormat="1" ht="15" customHeight="1" x14ac:dyDescent="0.25">
      <c r="A20" s="241"/>
      <c r="B20" s="99"/>
      <c r="C20" s="100"/>
      <c r="D20" s="51"/>
      <c r="E20" s="43"/>
      <c r="F20" s="43"/>
      <c r="G20" s="51"/>
      <c r="H20" s="14"/>
      <c r="I20" s="14"/>
      <c r="J20" s="37"/>
      <c r="K20" s="15"/>
      <c r="L20" s="15"/>
      <c r="M20" s="15"/>
      <c r="N20" s="15"/>
      <c r="O20" s="4"/>
      <c r="P20" s="25"/>
      <c r="Q20" s="25"/>
      <c r="R20" s="25"/>
      <c r="S20" s="48"/>
      <c r="T20" s="49"/>
    </row>
    <row r="21" spans="1:20" s="19" customFormat="1" ht="15" customHeight="1" x14ac:dyDescent="0.25">
      <c r="A21" s="241" t="s">
        <v>153</v>
      </c>
      <c r="B21" s="99">
        <v>20.79</v>
      </c>
      <c r="C21" s="100" t="s">
        <v>57</v>
      </c>
      <c r="D21" s="51" t="s">
        <v>99</v>
      </c>
      <c r="E21" s="43">
        <v>15</v>
      </c>
      <c r="F21" s="43">
        <v>20</v>
      </c>
      <c r="G21" s="51">
        <v>44</v>
      </c>
      <c r="H21" s="14">
        <f t="shared" si="0"/>
        <v>49.333333333333336</v>
      </c>
      <c r="I21" s="14"/>
      <c r="J21" s="37"/>
      <c r="K21" s="15">
        <f t="shared" si="1"/>
        <v>3.7</v>
      </c>
      <c r="L21" s="15"/>
      <c r="M21" s="15">
        <f t="shared" si="2"/>
        <v>2.0555555555555554</v>
      </c>
      <c r="N21" s="15"/>
      <c r="O21" s="4" t="s">
        <v>59</v>
      </c>
      <c r="P21" s="25"/>
      <c r="Q21" s="25"/>
      <c r="R21" s="25"/>
      <c r="S21" s="48"/>
      <c r="T21" s="49"/>
    </row>
    <row r="22" spans="1:20" s="19" customFormat="1" ht="15" customHeight="1" x14ac:dyDescent="0.25">
      <c r="A22" s="241" t="s">
        <v>153</v>
      </c>
      <c r="B22" s="99">
        <v>20.83</v>
      </c>
      <c r="C22" s="100" t="s">
        <v>57</v>
      </c>
      <c r="D22" s="51" t="s">
        <v>100</v>
      </c>
      <c r="E22" s="43">
        <v>12</v>
      </c>
      <c r="F22" s="43">
        <v>23</v>
      </c>
      <c r="G22" s="51">
        <v>42</v>
      </c>
      <c r="H22" s="14">
        <f t="shared" si="0"/>
        <v>40.694444444444443</v>
      </c>
      <c r="I22" s="14"/>
      <c r="J22" s="37"/>
      <c r="K22" s="15">
        <f t="shared" si="1"/>
        <v>3.052083333333333</v>
      </c>
      <c r="L22" s="15"/>
      <c r="M22" s="15">
        <f t="shared" si="2"/>
        <v>1.6956018518518516</v>
      </c>
      <c r="N22" s="15"/>
      <c r="O22" s="4" t="s">
        <v>59</v>
      </c>
      <c r="P22" s="25"/>
      <c r="Q22" s="25"/>
      <c r="R22" s="25"/>
      <c r="S22" s="48"/>
      <c r="T22" s="49"/>
    </row>
    <row r="23" spans="1:20" s="19" customFormat="1" ht="15" customHeight="1" x14ac:dyDescent="0.25">
      <c r="A23" s="241" t="s">
        <v>153</v>
      </c>
      <c r="B23" s="99">
        <v>20.84</v>
      </c>
      <c r="C23" s="100" t="s">
        <v>66</v>
      </c>
      <c r="D23" s="51" t="s">
        <v>101</v>
      </c>
      <c r="E23" s="43">
        <v>9</v>
      </c>
      <c r="F23" s="43">
        <v>39</v>
      </c>
      <c r="G23" s="51">
        <v>57</v>
      </c>
      <c r="H23" s="14">
        <f t="shared" si="0"/>
        <v>48</v>
      </c>
      <c r="I23" s="14"/>
      <c r="J23" s="37"/>
      <c r="K23" s="15">
        <f t="shared" si="1"/>
        <v>3.5999999999999996</v>
      </c>
      <c r="L23" s="15"/>
      <c r="M23" s="15">
        <f t="shared" si="2"/>
        <v>2</v>
      </c>
      <c r="N23" s="15"/>
      <c r="O23" s="4" t="s">
        <v>59</v>
      </c>
      <c r="P23" s="25"/>
      <c r="Q23" s="25"/>
      <c r="R23" s="25"/>
      <c r="S23" s="48"/>
      <c r="T23" s="49"/>
    </row>
    <row r="24" spans="1:20" s="19" customFormat="1" ht="15" customHeight="1" x14ac:dyDescent="0.25">
      <c r="A24" s="241" t="s">
        <v>153</v>
      </c>
      <c r="B24" s="99">
        <v>20.94</v>
      </c>
      <c r="C24" s="100" t="s">
        <v>66</v>
      </c>
      <c r="D24" s="51" t="s">
        <v>102</v>
      </c>
      <c r="E24" s="43">
        <v>9</v>
      </c>
      <c r="F24" s="43">
        <v>40</v>
      </c>
      <c r="G24" s="51">
        <v>82</v>
      </c>
      <c r="H24" s="14">
        <f t="shared" si="0"/>
        <v>89</v>
      </c>
      <c r="I24" s="14"/>
      <c r="J24" s="37"/>
      <c r="K24" s="15">
        <f t="shared" si="1"/>
        <v>6.6749999999999998</v>
      </c>
      <c r="L24" s="15"/>
      <c r="M24" s="15">
        <f t="shared" si="2"/>
        <v>3.708333333333333</v>
      </c>
      <c r="N24" s="15"/>
      <c r="O24" s="4" t="s">
        <v>59</v>
      </c>
      <c r="P24" s="25"/>
      <c r="Q24" s="25"/>
      <c r="R24" s="25"/>
      <c r="S24" s="48"/>
      <c r="T24" s="49"/>
    </row>
    <row r="25" spans="1:20" s="19" customFormat="1" ht="15" customHeight="1" x14ac:dyDescent="0.25">
      <c r="A25" s="241" t="s">
        <v>153</v>
      </c>
      <c r="B25" s="99">
        <v>21.15</v>
      </c>
      <c r="C25" s="100" t="s">
        <v>57</v>
      </c>
      <c r="D25" s="51" t="s">
        <v>103</v>
      </c>
      <c r="E25" s="43">
        <v>11</v>
      </c>
      <c r="F25" s="43">
        <v>20</v>
      </c>
      <c r="G25" s="51">
        <v>38</v>
      </c>
      <c r="H25" s="14">
        <f t="shared" si="0"/>
        <v>33.444444444444443</v>
      </c>
      <c r="I25" s="14"/>
      <c r="J25" s="37"/>
      <c r="K25" s="15">
        <f t="shared" si="1"/>
        <v>2.5083333333333333</v>
      </c>
      <c r="L25" s="15"/>
      <c r="M25" s="15">
        <f t="shared" si="2"/>
        <v>1.3935185185185184</v>
      </c>
      <c r="N25" s="15"/>
      <c r="O25" s="4" t="s">
        <v>59</v>
      </c>
      <c r="P25" s="25"/>
      <c r="Q25" s="25"/>
      <c r="R25" s="25"/>
      <c r="S25" s="48"/>
      <c r="T25" s="49"/>
    </row>
    <row r="26" spans="1:20" s="19" customFormat="1" ht="15" customHeight="1" x14ac:dyDescent="0.25">
      <c r="A26" s="241" t="s">
        <v>153</v>
      </c>
      <c r="B26" s="99">
        <v>21.25</v>
      </c>
      <c r="C26" s="100" t="s">
        <v>57</v>
      </c>
      <c r="D26" s="51" t="s">
        <v>104</v>
      </c>
      <c r="E26" s="43">
        <v>8</v>
      </c>
      <c r="F26" s="43">
        <v>27</v>
      </c>
      <c r="G26" s="51">
        <v>48</v>
      </c>
      <c r="H26" s="14">
        <f t="shared" si="0"/>
        <v>36.25</v>
      </c>
      <c r="I26" s="14"/>
      <c r="J26" s="37"/>
      <c r="K26" s="15">
        <f t="shared" si="1"/>
        <v>2.71875</v>
      </c>
      <c r="L26" s="15"/>
      <c r="M26" s="15">
        <f t="shared" si="2"/>
        <v>1.5104166666666665</v>
      </c>
      <c r="N26" s="15"/>
      <c r="O26" s="4" t="s">
        <v>59</v>
      </c>
      <c r="P26" s="25"/>
      <c r="Q26" s="25"/>
      <c r="R26" s="25"/>
      <c r="S26" s="48"/>
      <c r="T26" s="49"/>
    </row>
    <row r="27" spans="1:20" s="19" customFormat="1" ht="15" customHeight="1" x14ac:dyDescent="0.25">
      <c r="A27" s="241" t="s">
        <v>153</v>
      </c>
      <c r="B27" s="99">
        <v>21.4</v>
      </c>
      <c r="C27" s="100" t="s">
        <v>66</v>
      </c>
      <c r="D27" s="51" t="s">
        <v>105</v>
      </c>
      <c r="E27" s="43">
        <v>12</v>
      </c>
      <c r="F27" s="43">
        <v>55</v>
      </c>
      <c r="G27" s="51">
        <v>72</v>
      </c>
      <c r="H27" s="14">
        <f t="shared" si="0"/>
        <v>81.361111111111114</v>
      </c>
      <c r="I27" s="14"/>
      <c r="J27" s="37"/>
      <c r="K27" s="15">
        <f t="shared" si="1"/>
        <v>6.1020833333333337</v>
      </c>
      <c r="L27" s="15"/>
      <c r="M27" s="15">
        <f t="shared" si="2"/>
        <v>3.3900462962962963</v>
      </c>
      <c r="N27" s="15"/>
      <c r="O27" s="4" t="s">
        <v>59</v>
      </c>
      <c r="P27" s="25"/>
      <c r="Q27" s="25"/>
      <c r="R27" s="25"/>
      <c r="S27" s="48"/>
      <c r="T27" s="49"/>
    </row>
    <row r="28" spans="1:20" s="19" customFormat="1" ht="15" customHeight="1" x14ac:dyDescent="0.25">
      <c r="A28" s="241" t="s">
        <v>153</v>
      </c>
      <c r="B28" s="99">
        <v>21.4</v>
      </c>
      <c r="C28" s="100" t="s">
        <v>57</v>
      </c>
      <c r="D28" s="51" t="s">
        <v>105</v>
      </c>
      <c r="E28" s="43">
        <v>12</v>
      </c>
      <c r="F28" s="43">
        <v>32</v>
      </c>
      <c r="G28" s="51">
        <v>50</v>
      </c>
      <c r="H28" s="14">
        <f t="shared" si="0"/>
        <v>51.666666666666664</v>
      </c>
      <c r="I28" s="14"/>
      <c r="J28" s="37"/>
      <c r="K28" s="15">
        <f t="shared" si="1"/>
        <v>3.8749999999999996</v>
      </c>
      <c r="L28" s="15"/>
      <c r="M28" s="15">
        <f t="shared" si="2"/>
        <v>2.1527777777777777</v>
      </c>
      <c r="N28" s="15"/>
      <c r="O28" s="4" t="s">
        <v>59</v>
      </c>
      <c r="P28" s="25"/>
      <c r="Q28" s="25"/>
      <c r="R28" s="25"/>
      <c r="S28" s="48"/>
      <c r="T28" s="49"/>
    </row>
    <row r="29" spans="1:20" s="19" customFormat="1" ht="15" customHeight="1" x14ac:dyDescent="0.25">
      <c r="A29" s="241" t="s">
        <v>153</v>
      </c>
      <c r="B29" s="99">
        <v>21.45</v>
      </c>
      <c r="C29" s="100" t="s">
        <v>57</v>
      </c>
      <c r="D29" s="51" t="s">
        <v>106</v>
      </c>
      <c r="E29" s="43">
        <v>9</v>
      </c>
      <c r="F29" s="43">
        <v>32</v>
      </c>
      <c r="G29" s="51">
        <v>55</v>
      </c>
      <c r="H29" s="14">
        <f t="shared" si="0"/>
        <v>46.694444444444443</v>
      </c>
      <c r="I29" s="14"/>
      <c r="J29" s="37"/>
      <c r="K29" s="15">
        <f t="shared" si="1"/>
        <v>3.5020833333333332</v>
      </c>
      <c r="L29" s="15"/>
      <c r="M29" s="15">
        <f t="shared" si="2"/>
        <v>1.9456018518518516</v>
      </c>
      <c r="N29" s="15"/>
      <c r="O29" s="4" t="s">
        <v>59</v>
      </c>
      <c r="P29" s="25"/>
      <c r="Q29" s="25"/>
      <c r="R29" s="25"/>
      <c r="S29" s="48"/>
      <c r="T29" s="49"/>
    </row>
    <row r="30" spans="1:20" s="19" customFormat="1" ht="15" customHeight="1" x14ac:dyDescent="0.25">
      <c r="A30" s="241" t="s">
        <v>153</v>
      </c>
      <c r="B30" s="99">
        <v>22.01</v>
      </c>
      <c r="C30" s="100" t="s">
        <v>57</v>
      </c>
      <c r="D30" s="51" t="s">
        <v>107</v>
      </c>
      <c r="E30" s="43">
        <v>12</v>
      </c>
      <c r="F30" s="43">
        <v>32</v>
      </c>
      <c r="G30" s="51">
        <v>76</v>
      </c>
      <c r="H30" s="14">
        <f t="shared" si="0"/>
        <v>96.444444444444443</v>
      </c>
      <c r="I30" s="14"/>
      <c r="J30" s="37"/>
      <c r="K30" s="15">
        <f t="shared" si="1"/>
        <v>7.2333333333333325</v>
      </c>
      <c r="L30" s="15"/>
      <c r="M30" s="15">
        <f t="shared" si="2"/>
        <v>4.0185185185185182</v>
      </c>
      <c r="N30" s="15"/>
      <c r="O30" s="4" t="s">
        <v>59</v>
      </c>
      <c r="P30" s="25"/>
      <c r="Q30" s="25"/>
      <c r="R30" s="25"/>
      <c r="S30" s="48"/>
      <c r="T30" s="49"/>
    </row>
    <row r="31" spans="1:20" s="19" customFormat="1" ht="15" customHeight="1" x14ac:dyDescent="0.25">
      <c r="A31" s="241" t="s">
        <v>153</v>
      </c>
      <c r="B31" s="99">
        <v>22.43</v>
      </c>
      <c r="C31" s="100" t="s">
        <v>57</v>
      </c>
      <c r="D31" s="51" t="s">
        <v>108</v>
      </c>
      <c r="E31" s="43">
        <v>14</v>
      </c>
      <c r="F31" s="43">
        <v>29</v>
      </c>
      <c r="G31" s="51">
        <v>50</v>
      </c>
      <c r="H31" s="14">
        <f t="shared" si="0"/>
        <v>57.361111111111114</v>
      </c>
      <c r="I31" s="14"/>
      <c r="J31" s="37"/>
      <c r="K31" s="15">
        <f t="shared" si="1"/>
        <v>4.302083333333333</v>
      </c>
      <c r="L31" s="15"/>
      <c r="M31" s="15">
        <f t="shared" si="2"/>
        <v>2.3900462962962963</v>
      </c>
      <c r="N31" s="15"/>
      <c r="O31" s="4" t="s">
        <v>59</v>
      </c>
      <c r="P31" s="25"/>
      <c r="Q31" s="25"/>
      <c r="R31" s="25"/>
      <c r="S31" s="48"/>
      <c r="T31" s="49"/>
    </row>
    <row r="32" spans="1:20" s="19" customFormat="1" ht="15" customHeight="1" x14ac:dyDescent="0.25">
      <c r="A32" s="241" t="s">
        <v>159</v>
      </c>
      <c r="B32" s="99"/>
      <c r="C32" s="100"/>
      <c r="D32" s="51"/>
      <c r="E32" s="43"/>
      <c r="F32" s="43"/>
      <c r="G32" s="51"/>
      <c r="H32" s="14"/>
      <c r="I32" s="14"/>
      <c r="J32" s="37"/>
      <c r="K32" s="15">
        <f>SUM(K21:K31)</f>
        <v>47.268749999999997</v>
      </c>
      <c r="L32" s="15"/>
      <c r="M32" s="15">
        <f>SUM(M21:M31)</f>
        <v>26.260416666666668</v>
      </c>
      <c r="N32" s="15"/>
      <c r="O32" s="4"/>
      <c r="P32" s="25"/>
      <c r="Q32" s="25"/>
      <c r="R32" s="25"/>
      <c r="S32" s="48"/>
      <c r="T32" s="49"/>
    </row>
    <row r="33" spans="1:20" s="19" customFormat="1" ht="15" customHeight="1" x14ac:dyDescent="0.25">
      <c r="A33" s="241"/>
      <c r="B33" s="99"/>
      <c r="C33" s="100"/>
      <c r="D33" s="51"/>
      <c r="E33" s="43"/>
      <c r="F33" s="43"/>
      <c r="G33" s="51"/>
      <c r="H33" s="14"/>
      <c r="I33" s="14"/>
      <c r="J33" s="37"/>
      <c r="K33" s="15"/>
      <c r="L33" s="15"/>
      <c r="M33" s="15"/>
      <c r="N33" s="15"/>
      <c r="O33" s="4"/>
      <c r="P33" s="25"/>
      <c r="Q33" s="25"/>
      <c r="R33" s="25"/>
      <c r="S33" s="48"/>
      <c r="T33" s="49"/>
    </row>
    <row r="34" spans="1:20" s="19" customFormat="1" ht="15" customHeight="1" x14ac:dyDescent="0.25">
      <c r="A34" s="241" t="s">
        <v>173</v>
      </c>
      <c r="B34" s="99">
        <v>22.79</v>
      </c>
      <c r="C34" s="100" t="s">
        <v>66</v>
      </c>
      <c r="D34" s="51" t="s">
        <v>109</v>
      </c>
      <c r="E34" s="43">
        <v>8</v>
      </c>
      <c r="F34" s="43">
        <v>33</v>
      </c>
      <c r="G34" s="51">
        <v>65</v>
      </c>
      <c r="H34" s="14">
        <f t="shared" si="0"/>
        <v>57.777777777777771</v>
      </c>
      <c r="I34" s="14"/>
      <c r="J34" s="37"/>
      <c r="K34" s="15">
        <f t="shared" si="1"/>
        <v>4.333333333333333</v>
      </c>
      <c r="L34" s="15"/>
      <c r="M34" s="15">
        <f t="shared" si="2"/>
        <v>2.407407407407407</v>
      </c>
      <c r="N34" s="15"/>
      <c r="O34" s="4" t="s">
        <v>59</v>
      </c>
      <c r="P34" s="25"/>
      <c r="Q34" s="25"/>
      <c r="R34" s="25"/>
      <c r="S34" s="48"/>
      <c r="T34" s="49"/>
    </row>
    <row r="35" spans="1:20" s="19" customFormat="1" ht="15" customHeight="1" x14ac:dyDescent="0.25">
      <c r="A35" s="241" t="s">
        <v>173</v>
      </c>
      <c r="B35" s="99">
        <v>22.79</v>
      </c>
      <c r="C35" s="100" t="s">
        <v>57</v>
      </c>
      <c r="D35" s="51" t="s">
        <v>109</v>
      </c>
      <c r="E35" s="43">
        <v>10</v>
      </c>
      <c r="F35" s="43">
        <v>36</v>
      </c>
      <c r="G35" s="51">
        <v>55</v>
      </c>
      <c r="H35" s="14">
        <f t="shared" si="0"/>
        <v>50.027777777777779</v>
      </c>
      <c r="I35" s="14"/>
      <c r="J35" s="37"/>
      <c r="K35" s="15">
        <f t="shared" si="1"/>
        <v>3.7520833333333332</v>
      </c>
      <c r="L35" s="15"/>
      <c r="M35" s="15">
        <f t="shared" si="2"/>
        <v>2.0844907407407405</v>
      </c>
      <c r="N35" s="15"/>
      <c r="O35" s="4" t="s">
        <v>59</v>
      </c>
      <c r="P35" s="25"/>
      <c r="Q35" s="25"/>
      <c r="R35" s="25"/>
      <c r="S35" s="48"/>
      <c r="T35" s="49"/>
    </row>
    <row r="36" spans="1:20" s="19" customFormat="1" ht="15" customHeight="1" x14ac:dyDescent="0.25">
      <c r="A36" s="241" t="s">
        <v>173</v>
      </c>
      <c r="B36" s="99">
        <v>22.84</v>
      </c>
      <c r="C36" s="100" t="s">
        <v>57</v>
      </c>
      <c r="D36" s="51" t="s">
        <v>110</v>
      </c>
      <c r="E36" s="43">
        <v>11</v>
      </c>
      <c r="F36" s="43">
        <v>35</v>
      </c>
      <c r="G36" s="51">
        <v>60</v>
      </c>
      <c r="H36" s="14">
        <f t="shared" si="0"/>
        <v>60.138888888888886</v>
      </c>
      <c r="I36" s="14"/>
      <c r="J36" s="37"/>
      <c r="K36" s="15">
        <f t="shared" si="1"/>
        <v>4.5104166666666661</v>
      </c>
      <c r="L36" s="15"/>
      <c r="M36" s="15">
        <f t="shared" si="2"/>
        <v>2.5057870370370368</v>
      </c>
      <c r="N36" s="15"/>
      <c r="O36" s="4" t="s">
        <v>59</v>
      </c>
      <c r="P36" s="25"/>
      <c r="Q36" s="25"/>
      <c r="R36" s="25"/>
      <c r="S36" s="48"/>
      <c r="T36" s="49"/>
    </row>
    <row r="37" spans="1:20" s="19" customFormat="1" ht="15" customHeight="1" x14ac:dyDescent="0.25">
      <c r="A37" s="241" t="s">
        <v>173</v>
      </c>
      <c r="B37" s="99">
        <v>22.89</v>
      </c>
      <c r="C37" s="100" t="s">
        <v>57</v>
      </c>
      <c r="D37" s="51" t="s">
        <v>111</v>
      </c>
      <c r="E37" s="43">
        <v>10</v>
      </c>
      <c r="F37" s="43">
        <v>33</v>
      </c>
      <c r="G37" s="51">
        <v>60</v>
      </c>
      <c r="H37" s="14">
        <f t="shared" si="0"/>
        <v>56.916666666666664</v>
      </c>
      <c r="I37" s="14"/>
      <c r="J37" s="37"/>
      <c r="K37" s="15">
        <f t="shared" si="1"/>
        <v>4.2687499999999998</v>
      </c>
      <c r="L37" s="15"/>
      <c r="M37" s="15">
        <f t="shared" si="2"/>
        <v>2.3715277777777777</v>
      </c>
      <c r="N37" s="15"/>
      <c r="O37" s="4" t="s">
        <v>59</v>
      </c>
      <c r="P37" s="25"/>
      <c r="Q37" s="25"/>
      <c r="R37" s="25"/>
      <c r="S37" s="48"/>
      <c r="T37" s="49"/>
    </row>
    <row r="38" spans="1:20" s="19" customFormat="1" ht="15" customHeight="1" x14ac:dyDescent="0.25">
      <c r="A38" s="241" t="s">
        <v>158</v>
      </c>
      <c r="B38" s="99"/>
      <c r="C38" s="100"/>
      <c r="D38" s="51"/>
      <c r="E38" s="43"/>
      <c r="F38" s="43"/>
      <c r="G38" s="51"/>
      <c r="H38" s="14">
        <f t="shared" si="0"/>
        <v>0</v>
      </c>
      <c r="I38" s="14"/>
      <c r="J38" s="37"/>
      <c r="K38" s="15">
        <f>SUM(K34:K37)</f>
        <v>16.864583333333332</v>
      </c>
      <c r="L38" s="15"/>
      <c r="M38" s="15">
        <f>SUM(M34:M37)</f>
        <v>9.3692129629629619</v>
      </c>
      <c r="N38" s="15"/>
      <c r="O38" s="4"/>
      <c r="P38" s="25"/>
      <c r="Q38" s="25"/>
      <c r="R38" s="25"/>
      <c r="S38" s="48"/>
      <c r="T38" s="49"/>
    </row>
    <row r="39" spans="1:20" s="19" customFormat="1" ht="15" customHeight="1" x14ac:dyDescent="0.25">
      <c r="A39" s="241"/>
      <c r="B39" s="99"/>
      <c r="C39" s="100"/>
      <c r="D39" s="51"/>
      <c r="E39" s="43"/>
      <c r="F39" s="43"/>
      <c r="G39" s="51"/>
      <c r="H39" s="14">
        <f t="shared" si="0"/>
        <v>0</v>
      </c>
      <c r="I39" s="14"/>
      <c r="J39" s="37"/>
      <c r="K39" s="15">
        <f t="shared" si="1"/>
        <v>0</v>
      </c>
      <c r="L39" s="15"/>
      <c r="M39" s="15">
        <f t="shared" si="2"/>
        <v>0</v>
      </c>
      <c r="N39" s="15"/>
      <c r="O39" s="4"/>
      <c r="P39" s="25"/>
      <c r="Q39" s="25"/>
      <c r="R39" s="25"/>
      <c r="S39" s="48"/>
      <c r="T39" s="49"/>
    </row>
    <row r="40" spans="1:20" s="19" customFormat="1" ht="15" customHeight="1" x14ac:dyDescent="0.25">
      <c r="A40" s="241"/>
      <c r="B40" s="1962" t="s">
        <v>180</v>
      </c>
      <c r="C40" s="1963"/>
      <c r="D40" s="1963"/>
      <c r="E40" s="1963"/>
      <c r="F40" s="1963"/>
      <c r="G40" s="1963"/>
      <c r="H40" s="1964"/>
      <c r="I40" s="14"/>
      <c r="J40" s="37"/>
      <c r="K40" s="15">
        <f>K32</f>
        <v>47.268749999999997</v>
      </c>
      <c r="L40" s="15"/>
      <c r="M40" s="15">
        <f>M32</f>
        <v>26.260416666666668</v>
      </c>
      <c r="N40" s="15">
        <f>SUM(N11:N39)</f>
        <v>1</v>
      </c>
      <c r="O40" s="4"/>
      <c r="P40" s="25"/>
      <c r="Q40" s="25"/>
      <c r="R40" s="25"/>
      <c r="S40" s="48"/>
      <c r="T40" s="49"/>
    </row>
    <row r="41" spans="1:20" s="19" customFormat="1" ht="15" customHeight="1" x14ac:dyDescent="0.25">
      <c r="A41" s="241"/>
      <c r="B41" s="1962" t="s">
        <v>181</v>
      </c>
      <c r="C41" s="1963"/>
      <c r="D41" s="1963"/>
      <c r="E41" s="1963"/>
      <c r="F41" s="1963"/>
      <c r="G41" s="1963"/>
      <c r="H41" s="1964"/>
      <c r="I41" s="14"/>
      <c r="J41" s="37"/>
      <c r="K41" s="15">
        <f>K19+K38</f>
        <v>148.58750000000003</v>
      </c>
      <c r="L41" s="15"/>
      <c r="M41" s="15">
        <f>M19+M38</f>
        <v>82.548611111111114</v>
      </c>
      <c r="N41" s="15"/>
      <c r="O41" s="4"/>
      <c r="P41" s="25"/>
      <c r="Q41" s="25"/>
      <c r="R41" s="25"/>
      <c r="S41" s="48"/>
      <c r="T41" s="49"/>
    </row>
    <row r="42" spans="1:20" s="19" customFormat="1" ht="15" customHeight="1" x14ac:dyDescent="0.25">
      <c r="A42" s="241"/>
      <c r="B42" s="1962" t="s">
        <v>182</v>
      </c>
      <c r="C42" s="1963"/>
      <c r="D42" s="1963"/>
      <c r="E42" s="1963"/>
      <c r="F42" s="1963"/>
      <c r="G42" s="1963"/>
      <c r="H42" s="1964"/>
      <c r="I42" s="142"/>
      <c r="J42" s="37"/>
      <c r="K42" s="140">
        <f>SUM(K40:K41)</f>
        <v>195.85625000000005</v>
      </c>
      <c r="L42" s="140"/>
      <c r="M42" s="140">
        <f>SUM(M40:M41)</f>
        <v>108.80902777777779</v>
      </c>
      <c r="N42" s="140"/>
      <c r="O42" s="37"/>
      <c r="P42" s="293"/>
      <c r="Q42" s="293"/>
      <c r="R42" s="293"/>
      <c r="S42" s="294"/>
      <c r="T42" s="295"/>
    </row>
    <row r="43" spans="1:20" s="21" customFormat="1" ht="15" customHeight="1" thickBot="1" x14ac:dyDescent="0.3">
      <c r="A43" s="291"/>
      <c r="B43" s="1905" t="s">
        <v>187</v>
      </c>
      <c r="C43" s="1952"/>
      <c r="D43" s="1952"/>
      <c r="E43" s="1952"/>
      <c r="F43" s="1952"/>
      <c r="G43" s="1952"/>
      <c r="H43" s="1953"/>
      <c r="I43" s="22"/>
      <c r="J43" s="22" t="e">
        <f>ROUNDUP(#REF!,0)</f>
        <v>#REF!</v>
      </c>
      <c r="K43" s="22">
        <f>ROUNDUP(K42,0)</f>
        <v>196</v>
      </c>
      <c r="L43" s="22" t="e">
        <f>ROUNDUP(#REF!,0)</f>
        <v>#REF!</v>
      </c>
      <c r="M43" s="22">
        <f>ROUNDUP(M42,0)</f>
        <v>109</v>
      </c>
      <c r="N43" s="22">
        <f>N40</f>
        <v>1</v>
      </c>
      <c r="O43" s="22"/>
      <c r="P43" s="22"/>
      <c r="Q43" s="22"/>
      <c r="R43" s="22"/>
      <c r="S43" s="44"/>
      <c r="T43" s="45"/>
    </row>
    <row r="44" spans="1:20" x14ac:dyDescent="0.25">
      <c r="B44" s="32"/>
      <c r="C44" s="32"/>
    </row>
  </sheetData>
  <mergeCells count="9">
    <mergeCell ref="B43:H43"/>
    <mergeCell ref="D1:E1"/>
    <mergeCell ref="F2:I2"/>
    <mergeCell ref="D5:H5"/>
    <mergeCell ref="D6:H6"/>
    <mergeCell ref="D7:G7"/>
    <mergeCell ref="B40:H40"/>
    <mergeCell ref="B41:H41"/>
    <mergeCell ref="B42:H42"/>
  </mergeCells>
  <pageMargins left="0.25" right="0.25" top="0.75" bottom="0.75" header="0.3" footer="0.3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59999389629810485"/>
    <pageSetUpPr fitToPage="1"/>
  </sheetPr>
  <dimension ref="A1:R40"/>
  <sheetViews>
    <sheetView workbookViewId="0"/>
  </sheetViews>
  <sheetFormatPr defaultRowHeight="15" x14ac:dyDescent="0.25"/>
  <cols>
    <col min="1" max="1" width="14.28515625" customWidth="1"/>
    <col min="2" max="2" width="8" customWidth="1"/>
    <col min="3" max="3" width="6.5703125" customWidth="1"/>
    <col min="4" max="4" width="16.42578125" customWidth="1"/>
    <col min="8" max="8" width="11.85546875" customWidth="1"/>
    <col min="9" max="9" width="0.7109375" customWidth="1"/>
    <col min="10" max="10" width="12.140625" hidden="1" customWidth="1"/>
    <col min="11" max="11" width="12.7109375" customWidth="1"/>
    <col min="12" max="12" width="14" hidden="1" customWidth="1"/>
    <col min="13" max="13" width="11.42578125" customWidth="1"/>
    <col min="14" max="14" width="9.7109375" customWidth="1"/>
    <col min="15" max="15" width="13.7109375" customWidth="1"/>
  </cols>
  <sheetData>
    <row r="1" spans="1:18" ht="18.75" x14ac:dyDescent="0.25">
      <c r="B1" s="94"/>
      <c r="C1" s="32"/>
      <c r="D1" s="1954" t="s">
        <v>86</v>
      </c>
      <c r="E1" s="1955"/>
      <c r="F1" s="83"/>
      <c r="G1" s="83"/>
      <c r="H1" s="27"/>
      <c r="I1" s="27"/>
      <c r="J1" s="27"/>
      <c r="K1" s="27"/>
      <c r="L1" s="27"/>
      <c r="M1" s="27"/>
      <c r="N1" s="27"/>
      <c r="O1" s="27"/>
      <c r="P1" s="1"/>
      <c r="Q1" s="1"/>
      <c r="R1" s="1"/>
    </row>
    <row r="2" spans="1:18" ht="18.75" x14ac:dyDescent="0.25">
      <c r="B2" s="95"/>
      <c r="D2" s="87" t="s">
        <v>87</v>
      </c>
      <c r="E2" s="1"/>
      <c r="F2" s="1956"/>
      <c r="G2" s="1957"/>
      <c r="H2" s="1957"/>
      <c r="I2" s="1833"/>
      <c r="J2" s="2"/>
      <c r="K2" s="2"/>
      <c r="L2" s="2"/>
      <c r="M2" s="2"/>
      <c r="N2" s="2"/>
      <c r="O2" s="2"/>
      <c r="P2" s="1"/>
      <c r="Q2" s="1"/>
      <c r="R2" s="1"/>
    </row>
    <row r="3" spans="1:18" ht="19.5" thickBot="1" x14ac:dyDescent="0.3">
      <c r="B3" s="95"/>
      <c r="D3" s="88" t="s">
        <v>7</v>
      </c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1"/>
      <c r="Q3" s="1"/>
      <c r="R3" s="1"/>
    </row>
    <row r="4" spans="1:18" x14ac:dyDescent="0.25">
      <c r="B4" s="97"/>
      <c r="C4" s="93"/>
      <c r="D4" s="1914" t="s">
        <v>8</v>
      </c>
      <c r="E4" s="1914"/>
      <c r="F4" s="1914"/>
      <c r="G4" s="1914"/>
      <c r="H4" s="1914"/>
      <c r="I4" s="60"/>
      <c r="J4" s="53">
        <v>254</v>
      </c>
      <c r="K4" s="53">
        <v>407</v>
      </c>
      <c r="L4" s="53">
        <v>408</v>
      </c>
      <c r="M4" s="53">
        <v>448</v>
      </c>
      <c r="N4" s="53"/>
      <c r="O4" s="53"/>
    </row>
    <row r="5" spans="1:18" ht="15.75" thickBot="1" x14ac:dyDescent="0.3">
      <c r="B5" s="98"/>
      <c r="C5" s="92"/>
      <c r="D5" s="1916" t="s">
        <v>9</v>
      </c>
      <c r="E5" s="1916"/>
      <c r="F5" s="1916"/>
      <c r="G5" s="1916"/>
      <c r="H5" s="1958"/>
      <c r="I5" s="64"/>
      <c r="J5" s="55" t="s">
        <v>13</v>
      </c>
      <c r="K5" s="55">
        <v>10000</v>
      </c>
      <c r="L5" s="55">
        <v>10000</v>
      </c>
      <c r="M5" s="55">
        <v>47020</v>
      </c>
      <c r="N5" s="55"/>
      <c r="O5" s="55"/>
    </row>
    <row r="6" spans="1:18" ht="90.75" thickBot="1" x14ac:dyDescent="0.3">
      <c r="A6" s="273" t="s">
        <v>172</v>
      </c>
      <c r="B6" s="1969"/>
      <c r="C6" s="1970"/>
      <c r="D6" s="1971"/>
      <c r="E6" s="1971"/>
      <c r="F6" s="1971"/>
      <c r="G6" s="1972"/>
      <c r="H6" s="57" t="s">
        <v>40</v>
      </c>
      <c r="I6" s="57"/>
      <c r="J6" s="58" t="s">
        <v>47</v>
      </c>
      <c r="K6" s="58" t="s">
        <v>39</v>
      </c>
      <c r="L6" s="58" t="s">
        <v>45</v>
      </c>
      <c r="M6" s="58" t="s">
        <v>41</v>
      </c>
      <c r="N6" s="58" t="s">
        <v>91</v>
      </c>
      <c r="O6" s="58" t="s">
        <v>58</v>
      </c>
    </row>
    <row r="7" spans="1:18" ht="15.75" thickBot="1" x14ac:dyDescent="0.3">
      <c r="A7" s="287"/>
      <c r="B7" s="281" t="s">
        <v>55</v>
      </c>
      <c r="C7" s="274" t="s">
        <v>56</v>
      </c>
      <c r="D7" s="242" t="s">
        <v>54</v>
      </c>
      <c r="E7" s="275" t="s">
        <v>3</v>
      </c>
      <c r="F7" s="275" t="s">
        <v>4</v>
      </c>
      <c r="G7" s="242" t="s">
        <v>5</v>
      </c>
      <c r="H7" s="276" t="s">
        <v>179</v>
      </c>
      <c r="I7" s="276"/>
      <c r="J7" s="277" t="s">
        <v>48</v>
      </c>
      <c r="K7" s="277"/>
      <c r="L7" s="277"/>
      <c r="M7" s="277" t="s">
        <v>1</v>
      </c>
      <c r="N7" s="277"/>
      <c r="O7" s="277"/>
    </row>
    <row r="8" spans="1:18" ht="15.75" x14ac:dyDescent="0.25">
      <c r="A8" s="288"/>
      <c r="B8" s="292" t="s">
        <v>178</v>
      </c>
      <c r="C8" s="53"/>
      <c r="D8" s="31"/>
      <c r="E8" s="279"/>
      <c r="F8" s="279"/>
      <c r="G8" s="31"/>
      <c r="H8" s="280"/>
      <c r="I8" s="280"/>
      <c r="J8" s="56"/>
      <c r="K8" s="56"/>
      <c r="L8" s="56"/>
      <c r="M8" s="56"/>
      <c r="N8" s="56"/>
      <c r="O8" s="56"/>
    </row>
    <row r="9" spans="1:18" x14ac:dyDescent="0.25">
      <c r="A9" s="288" t="s">
        <v>174</v>
      </c>
      <c r="B9" s="282">
        <v>24.84</v>
      </c>
      <c r="C9" s="159" t="s">
        <v>57</v>
      </c>
      <c r="D9" s="149" t="s">
        <v>121</v>
      </c>
      <c r="E9" s="150">
        <v>12</v>
      </c>
      <c r="F9" s="150">
        <v>32</v>
      </c>
      <c r="G9" s="149">
        <v>60</v>
      </c>
      <c r="H9" s="146">
        <f t="shared" ref="H9:H21" si="0">((E9*F9)/9)+(((G9-F9)/2)^2)/9</f>
        <v>64.444444444444443</v>
      </c>
      <c r="I9" s="146"/>
      <c r="J9" s="151"/>
      <c r="K9" s="151">
        <f t="shared" ref="K9:K22" si="1">0.075*H9</f>
        <v>4.833333333333333</v>
      </c>
      <c r="L9" s="152"/>
      <c r="M9" s="151">
        <f t="shared" ref="M9:M22" si="2">1.5/12/3*H9</f>
        <v>2.6851851851851851</v>
      </c>
      <c r="N9" s="278">
        <v>1</v>
      </c>
      <c r="O9" s="9"/>
    </row>
    <row r="10" spans="1:18" x14ac:dyDescent="0.25">
      <c r="A10" s="288" t="s">
        <v>174</v>
      </c>
      <c r="B10" s="283">
        <v>24.91</v>
      </c>
      <c r="C10" s="148" t="s">
        <v>66</v>
      </c>
      <c r="D10" s="149" t="s">
        <v>122</v>
      </c>
      <c r="E10" s="150">
        <v>12</v>
      </c>
      <c r="F10" s="150">
        <v>18</v>
      </c>
      <c r="G10" s="149">
        <v>46</v>
      </c>
      <c r="H10" s="146">
        <f t="shared" si="0"/>
        <v>45.777777777777779</v>
      </c>
      <c r="I10" s="146"/>
      <c r="J10" s="153"/>
      <c r="K10" s="153">
        <f t="shared" si="1"/>
        <v>3.4333333333333331</v>
      </c>
      <c r="L10" s="153"/>
      <c r="M10" s="153">
        <f t="shared" si="2"/>
        <v>1.9074074074074074</v>
      </c>
      <c r="N10" s="71"/>
      <c r="O10" s="153" t="s">
        <v>59</v>
      </c>
    </row>
    <row r="11" spans="1:18" x14ac:dyDescent="0.25">
      <c r="A11" s="288" t="s">
        <v>174</v>
      </c>
      <c r="B11" s="283">
        <v>24.94</v>
      </c>
      <c r="C11" s="148" t="s">
        <v>57</v>
      </c>
      <c r="D11" s="149" t="s">
        <v>123</v>
      </c>
      <c r="E11" s="150">
        <v>12</v>
      </c>
      <c r="F11" s="150">
        <v>28</v>
      </c>
      <c r="G11" s="149">
        <v>58</v>
      </c>
      <c r="H11" s="146">
        <f t="shared" si="0"/>
        <v>62.333333333333336</v>
      </c>
      <c r="I11" s="146"/>
      <c r="J11" s="153"/>
      <c r="K11" s="153">
        <f t="shared" si="1"/>
        <v>4.6749999999999998</v>
      </c>
      <c r="L11" s="153"/>
      <c r="M11" s="153">
        <f t="shared" si="2"/>
        <v>2.5972222222222223</v>
      </c>
      <c r="N11" s="71"/>
      <c r="O11" s="153" t="s">
        <v>59</v>
      </c>
    </row>
    <row r="12" spans="1:18" x14ac:dyDescent="0.25">
      <c r="A12" s="288" t="s">
        <v>174</v>
      </c>
      <c r="B12" s="157">
        <v>25.32</v>
      </c>
      <c r="C12" s="154" t="s">
        <v>66</v>
      </c>
      <c r="D12" s="154" t="s">
        <v>124</v>
      </c>
      <c r="E12" s="154">
        <v>12</v>
      </c>
      <c r="F12" s="154">
        <v>35</v>
      </c>
      <c r="G12" s="154">
        <v>66</v>
      </c>
      <c r="H12" s="153">
        <f t="shared" si="0"/>
        <v>73.361111111111114</v>
      </c>
      <c r="I12" s="154"/>
      <c r="J12" s="154"/>
      <c r="K12" s="153">
        <f t="shared" si="1"/>
        <v>5.5020833333333332</v>
      </c>
      <c r="L12" s="153"/>
      <c r="M12" s="153">
        <f t="shared" si="2"/>
        <v>3.0567129629629628</v>
      </c>
      <c r="N12" s="71"/>
      <c r="O12" s="153" t="s">
        <v>59</v>
      </c>
    </row>
    <row r="13" spans="1:18" x14ac:dyDescent="0.25">
      <c r="A13" s="288" t="s">
        <v>174</v>
      </c>
      <c r="B13" s="157">
        <v>25.53</v>
      </c>
      <c r="C13" s="154" t="s">
        <v>57</v>
      </c>
      <c r="D13" s="154" t="s">
        <v>125</v>
      </c>
      <c r="E13" s="154">
        <v>14</v>
      </c>
      <c r="F13" s="154">
        <v>32</v>
      </c>
      <c r="G13" s="154">
        <v>70</v>
      </c>
      <c r="H13" s="153">
        <f t="shared" si="0"/>
        <v>89.888888888888886</v>
      </c>
      <c r="I13" s="154"/>
      <c r="J13" s="154"/>
      <c r="K13" s="153">
        <f t="shared" si="1"/>
        <v>6.7416666666666663</v>
      </c>
      <c r="L13" s="153"/>
      <c r="M13" s="153">
        <f t="shared" si="2"/>
        <v>3.7453703703703702</v>
      </c>
      <c r="N13" s="71"/>
      <c r="O13" s="153" t="s">
        <v>59</v>
      </c>
    </row>
    <row r="14" spans="1:18" x14ac:dyDescent="0.25">
      <c r="A14" s="288" t="s">
        <v>174</v>
      </c>
      <c r="B14" s="157">
        <v>25.6</v>
      </c>
      <c r="C14" s="154" t="s">
        <v>57</v>
      </c>
      <c r="D14" s="154" t="s">
        <v>126</v>
      </c>
      <c r="E14" s="154">
        <v>18</v>
      </c>
      <c r="F14" s="154">
        <v>60</v>
      </c>
      <c r="G14" s="154">
        <v>97</v>
      </c>
      <c r="H14" s="153">
        <f t="shared" si="0"/>
        <v>158.02777777777777</v>
      </c>
      <c r="I14" s="154"/>
      <c r="J14" s="154"/>
      <c r="K14" s="153">
        <f t="shared" si="1"/>
        <v>11.852083333333333</v>
      </c>
      <c r="L14" s="153"/>
      <c r="M14" s="153">
        <f t="shared" si="2"/>
        <v>6.5844907407407405</v>
      </c>
      <c r="N14" s="71"/>
      <c r="O14" s="153" t="s">
        <v>59</v>
      </c>
    </row>
    <row r="15" spans="1:18" x14ac:dyDescent="0.25">
      <c r="A15" s="288" t="s">
        <v>174</v>
      </c>
      <c r="B15" s="283">
        <v>25.62</v>
      </c>
      <c r="C15" s="148" t="s">
        <v>66</v>
      </c>
      <c r="D15" s="155" t="s">
        <v>127</v>
      </c>
      <c r="E15" s="155">
        <v>10</v>
      </c>
      <c r="F15" s="155">
        <v>35</v>
      </c>
      <c r="G15" s="156">
        <v>64</v>
      </c>
      <c r="H15" s="157">
        <f t="shared" si="0"/>
        <v>62.25</v>
      </c>
      <c r="I15" s="157"/>
      <c r="J15" s="153"/>
      <c r="K15" s="153">
        <f t="shared" si="1"/>
        <v>4.6687500000000002</v>
      </c>
      <c r="L15" s="153"/>
      <c r="M15" s="153">
        <f t="shared" si="2"/>
        <v>2.59375</v>
      </c>
      <c r="N15" s="71"/>
      <c r="O15" s="153" t="s">
        <v>59</v>
      </c>
    </row>
    <row r="16" spans="1:18" x14ac:dyDescent="0.25">
      <c r="A16" s="288" t="s">
        <v>174</v>
      </c>
      <c r="B16" s="283">
        <v>25.64</v>
      </c>
      <c r="C16" s="148" t="s">
        <v>66</v>
      </c>
      <c r="D16" s="149" t="s">
        <v>124</v>
      </c>
      <c r="E16" s="150">
        <v>12</v>
      </c>
      <c r="F16" s="150">
        <v>22</v>
      </c>
      <c r="G16" s="149">
        <v>84</v>
      </c>
      <c r="H16" s="157">
        <f t="shared" si="0"/>
        <v>136.11111111111111</v>
      </c>
      <c r="I16" s="146"/>
      <c r="J16" s="153"/>
      <c r="K16" s="153">
        <f t="shared" si="1"/>
        <v>10.208333333333334</v>
      </c>
      <c r="L16" s="153"/>
      <c r="M16" s="153">
        <f t="shared" si="2"/>
        <v>5.6712962962962958</v>
      </c>
      <c r="N16" s="71"/>
      <c r="O16" s="153" t="s">
        <v>59</v>
      </c>
    </row>
    <row r="17" spans="1:15" x14ac:dyDescent="0.25">
      <c r="A17" s="288" t="s">
        <v>174</v>
      </c>
      <c r="B17" s="283">
        <v>25.74</v>
      </c>
      <c r="C17" s="148" t="s">
        <v>66</v>
      </c>
      <c r="D17" s="155" t="s">
        <v>128</v>
      </c>
      <c r="E17" s="150">
        <v>16</v>
      </c>
      <c r="F17" s="150">
        <v>44</v>
      </c>
      <c r="G17" s="149">
        <v>84</v>
      </c>
      <c r="H17" s="157">
        <f t="shared" si="0"/>
        <v>122.66666666666667</v>
      </c>
      <c r="I17" s="146"/>
      <c r="J17" s="153"/>
      <c r="K17" s="153">
        <f t="shared" si="1"/>
        <v>9.1999999999999993</v>
      </c>
      <c r="L17" s="153"/>
      <c r="M17" s="153">
        <f t="shared" si="2"/>
        <v>5.1111111111111107</v>
      </c>
      <c r="N17" s="71"/>
      <c r="O17" s="153" t="s">
        <v>59</v>
      </c>
    </row>
    <row r="18" spans="1:15" x14ac:dyDescent="0.25">
      <c r="A18" s="288" t="s">
        <v>176</v>
      </c>
      <c r="B18" s="283"/>
      <c r="C18" s="148"/>
      <c r="D18" s="155"/>
      <c r="E18" s="150"/>
      <c r="F18" s="150"/>
      <c r="G18" s="149"/>
      <c r="H18" s="157"/>
      <c r="I18" s="146"/>
      <c r="J18" s="153"/>
      <c r="K18" s="153">
        <f>SUM(K9:K17)</f>
        <v>61.114583333333343</v>
      </c>
      <c r="L18" s="153"/>
      <c r="M18" s="153">
        <f>SUM(M9:M17)</f>
        <v>33.952546296296291</v>
      </c>
      <c r="N18" s="111">
        <f>SUM(N9:N17)</f>
        <v>1</v>
      </c>
      <c r="O18" s="153"/>
    </row>
    <row r="19" spans="1:15" x14ac:dyDescent="0.25">
      <c r="A19" s="288"/>
      <c r="B19" s="283"/>
      <c r="C19" s="148"/>
      <c r="D19" s="155"/>
      <c r="E19" s="150"/>
      <c r="F19" s="150"/>
      <c r="G19" s="149"/>
      <c r="H19" s="157"/>
      <c r="I19" s="146"/>
      <c r="J19" s="153"/>
      <c r="K19" s="153"/>
      <c r="L19" s="153"/>
      <c r="M19" s="153"/>
      <c r="N19" s="71"/>
      <c r="O19" s="153"/>
    </row>
    <row r="20" spans="1:15" x14ac:dyDescent="0.25">
      <c r="A20" s="288" t="s">
        <v>155</v>
      </c>
      <c r="B20" s="157">
        <v>27.07</v>
      </c>
      <c r="C20" s="153" t="s">
        <v>66</v>
      </c>
      <c r="D20" s="153" t="s">
        <v>129</v>
      </c>
      <c r="E20" s="158">
        <v>15</v>
      </c>
      <c r="F20" s="158">
        <v>47</v>
      </c>
      <c r="G20" s="158">
        <v>115</v>
      </c>
      <c r="H20" s="153">
        <f t="shared" si="0"/>
        <v>206.77777777777777</v>
      </c>
      <c r="I20" s="153"/>
      <c r="J20" s="153"/>
      <c r="K20" s="153">
        <f t="shared" si="1"/>
        <v>15.508333333333333</v>
      </c>
      <c r="L20" s="153"/>
      <c r="M20" s="153">
        <f t="shared" si="2"/>
        <v>8.6157407407407405</v>
      </c>
      <c r="N20" s="71"/>
      <c r="O20" s="153" t="s">
        <v>59</v>
      </c>
    </row>
    <row r="21" spans="1:15" x14ac:dyDescent="0.25">
      <c r="A21" s="288" t="s">
        <v>155</v>
      </c>
      <c r="B21" s="157">
        <v>27.32</v>
      </c>
      <c r="C21" s="153" t="s">
        <v>66</v>
      </c>
      <c r="D21" s="153" t="s">
        <v>130</v>
      </c>
      <c r="E21" s="158">
        <v>30</v>
      </c>
      <c r="F21" s="158">
        <v>48</v>
      </c>
      <c r="G21" s="158">
        <v>124</v>
      </c>
      <c r="H21" s="153">
        <f t="shared" si="0"/>
        <v>320.44444444444446</v>
      </c>
      <c r="I21" s="153"/>
      <c r="J21" s="153"/>
      <c r="K21" s="153">
        <f t="shared" si="1"/>
        <v>24.033333333333335</v>
      </c>
      <c r="L21" s="153"/>
      <c r="M21" s="153">
        <f t="shared" si="2"/>
        <v>13.351851851851851</v>
      </c>
      <c r="N21" s="71"/>
      <c r="O21" s="153" t="s">
        <v>59</v>
      </c>
    </row>
    <row r="22" spans="1:15" x14ac:dyDescent="0.25">
      <c r="A22" s="288" t="s">
        <v>155</v>
      </c>
      <c r="B22" s="284">
        <v>27.63</v>
      </c>
      <c r="C22" s="159" t="s">
        <v>57</v>
      </c>
      <c r="D22" s="149" t="s">
        <v>131</v>
      </c>
      <c r="E22" s="150">
        <v>20</v>
      </c>
      <c r="F22" s="150">
        <v>31</v>
      </c>
      <c r="G22" s="149">
        <v>120</v>
      </c>
      <c r="H22" s="146">
        <f>((E22*F22)/9)+(((G22-F22)/2)^2)/9</f>
        <v>288.91666666666663</v>
      </c>
      <c r="I22" s="146"/>
      <c r="J22" s="151"/>
      <c r="K22" s="151">
        <f t="shared" si="1"/>
        <v>21.668749999999996</v>
      </c>
      <c r="L22" s="151"/>
      <c r="M22" s="151">
        <f t="shared" si="2"/>
        <v>12.038194444444443</v>
      </c>
      <c r="N22" s="71"/>
      <c r="O22" s="153" t="s">
        <v>59</v>
      </c>
    </row>
    <row r="23" spans="1:15" x14ac:dyDescent="0.25">
      <c r="A23" s="163" t="s">
        <v>177</v>
      </c>
      <c r="B23" s="285"/>
      <c r="C23" s="148"/>
      <c r="D23" s="149"/>
      <c r="E23" s="150"/>
      <c r="F23" s="150"/>
      <c r="G23" s="149"/>
      <c r="H23" s="157"/>
      <c r="I23" s="146"/>
      <c r="J23" s="153"/>
      <c r="K23" s="153">
        <f>SUM(K20:K22)</f>
        <v>61.210416666666667</v>
      </c>
      <c r="L23" s="153"/>
      <c r="M23" s="153">
        <f>SUM(M20:M22)</f>
        <v>34.005787037037038</v>
      </c>
      <c r="O23" s="153"/>
    </row>
    <row r="24" spans="1:15" x14ac:dyDescent="0.25">
      <c r="A24" s="163"/>
      <c r="B24" s="285"/>
      <c r="C24" s="148"/>
      <c r="D24" s="149"/>
      <c r="E24" s="150"/>
      <c r="F24" s="150"/>
      <c r="G24" s="149"/>
      <c r="H24" s="157"/>
      <c r="I24" s="146"/>
      <c r="J24" s="153"/>
      <c r="K24" s="153"/>
      <c r="L24" s="153"/>
      <c r="M24" s="153"/>
      <c r="N24" s="153"/>
      <c r="O24" s="147"/>
    </row>
    <row r="25" spans="1:15" x14ac:dyDescent="0.25">
      <c r="A25" s="1973"/>
      <c r="B25" s="1963"/>
      <c r="C25" s="1963"/>
      <c r="D25" s="1963"/>
      <c r="E25" s="1963"/>
      <c r="F25" s="1963"/>
      <c r="G25" s="1963"/>
      <c r="H25" s="1964"/>
      <c r="I25" s="146"/>
      <c r="J25" s="153"/>
      <c r="K25" s="153"/>
      <c r="L25" s="153"/>
      <c r="M25" s="153"/>
      <c r="N25" s="153"/>
      <c r="O25" s="147"/>
    </row>
    <row r="26" spans="1:15" x14ac:dyDescent="0.25">
      <c r="A26" s="1967" t="s">
        <v>180</v>
      </c>
      <c r="B26" s="1963"/>
      <c r="C26" s="1963"/>
      <c r="D26" s="1963"/>
      <c r="E26" s="1963"/>
      <c r="F26" s="1963"/>
      <c r="G26" s="1963"/>
      <c r="H26" s="1964"/>
      <c r="I26" s="146"/>
      <c r="J26" s="153"/>
      <c r="K26" s="153">
        <f>'PUBLIC ROADS NOT USED'!K40</f>
        <v>47.268749999999997</v>
      </c>
      <c r="L26" s="153"/>
      <c r="M26" s="153">
        <f>'PUBLIC ROADS NOT USED'!M40</f>
        <v>26.260416666666668</v>
      </c>
      <c r="N26" s="158">
        <v>1</v>
      </c>
      <c r="O26" s="147"/>
    </row>
    <row r="27" spans="1:15" x14ac:dyDescent="0.25">
      <c r="A27" s="1967" t="s">
        <v>183</v>
      </c>
      <c r="B27" s="1963"/>
      <c r="C27" s="1963"/>
      <c r="D27" s="1963"/>
      <c r="E27" s="1963"/>
      <c r="F27" s="1963"/>
      <c r="G27" s="1963"/>
      <c r="H27" s="1964"/>
      <c r="I27" s="14"/>
      <c r="J27" s="37"/>
      <c r="K27" s="151">
        <f>'PUBLIC ROADS NOT USED'!K41</f>
        <v>148.58750000000003</v>
      </c>
      <c r="L27" s="151"/>
      <c r="M27" s="151">
        <f>'PUBLIC ROADS NOT USED'!M41</f>
        <v>82.548611111111114</v>
      </c>
      <c r="N27" s="160"/>
      <c r="O27" s="4"/>
    </row>
    <row r="28" spans="1:15" x14ac:dyDescent="0.25">
      <c r="A28" s="1967" t="s">
        <v>184</v>
      </c>
      <c r="B28" s="1963"/>
      <c r="C28" s="1963"/>
      <c r="D28" s="1963"/>
      <c r="E28" s="1963"/>
      <c r="F28" s="1963"/>
      <c r="G28" s="1963"/>
      <c r="H28" s="1964"/>
      <c r="I28" s="14"/>
      <c r="J28" s="37"/>
      <c r="K28" s="151">
        <f>K23</f>
        <v>61.210416666666667</v>
      </c>
      <c r="L28" s="151"/>
      <c r="M28" s="151">
        <f>M23</f>
        <v>34.005787037037038</v>
      </c>
      <c r="N28" s="160"/>
      <c r="O28" s="4"/>
    </row>
    <row r="29" spans="1:15" x14ac:dyDescent="0.25">
      <c r="A29" s="1967" t="s">
        <v>185</v>
      </c>
      <c r="B29" s="1963"/>
      <c r="C29" s="1963"/>
      <c r="D29" s="1963"/>
      <c r="E29" s="1963"/>
      <c r="F29" s="1963"/>
      <c r="G29" s="1963"/>
      <c r="H29" s="1964"/>
      <c r="I29" s="14"/>
      <c r="J29" s="37"/>
      <c r="K29" s="151">
        <f>K18</f>
        <v>61.114583333333343</v>
      </c>
      <c r="L29" s="151"/>
      <c r="M29" s="151">
        <f>M18</f>
        <v>33.952546296296291</v>
      </c>
      <c r="N29" s="160">
        <v>1</v>
      </c>
      <c r="O29" s="4"/>
    </row>
    <row r="30" spans="1:15" x14ac:dyDescent="0.25">
      <c r="A30" s="1967" t="s">
        <v>186</v>
      </c>
      <c r="B30" s="1963"/>
      <c r="C30" s="1963"/>
      <c r="D30" s="1963"/>
      <c r="E30" s="1963"/>
      <c r="F30" s="1963"/>
      <c r="G30" s="1963"/>
      <c r="H30" s="1964"/>
      <c r="I30" s="14"/>
      <c r="J30" s="37"/>
      <c r="K30" s="151">
        <f>SUM(K26:K29)</f>
        <v>318.18125000000009</v>
      </c>
      <c r="L30" s="151"/>
      <c r="M30" s="151">
        <f>SUM(M26:M29)</f>
        <v>176.76736111111114</v>
      </c>
      <c r="N30" s="160">
        <f>SUM(N26:N29)</f>
        <v>2</v>
      </c>
      <c r="O30" s="4"/>
    </row>
    <row r="31" spans="1:15" x14ac:dyDescent="0.25">
      <c r="A31" s="1968" t="s">
        <v>67</v>
      </c>
      <c r="B31" s="1963"/>
      <c r="C31" s="1963"/>
      <c r="D31" s="1963"/>
      <c r="E31" s="1963"/>
      <c r="F31" s="1963"/>
      <c r="G31" s="1963"/>
      <c r="H31" s="1964"/>
      <c r="I31" s="14"/>
      <c r="J31" s="37"/>
      <c r="K31" s="15">
        <f>ROUNDUP(K30,0)</f>
        <v>319</v>
      </c>
      <c r="L31" s="15"/>
      <c r="M31" s="15">
        <f>ROUNDUP(M30,0)</f>
        <v>177</v>
      </c>
      <c r="N31" s="160">
        <f>N30</f>
        <v>2</v>
      </c>
      <c r="O31" s="4"/>
    </row>
    <row r="32" spans="1:15" x14ac:dyDescent="0.25">
      <c r="A32" s="163"/>
      <c r="B32" s="296"/>
      <c r="C32" s="132"/>
      <c r="D32" s="297"/>
      <c r="E32" s="160"/>
      <c r="F32" s="160"/>
      <c r="G32" s="297"/>
      <c r="H32" s="14"/>
      <c r="I32" s="14"/>
      <c r="J32" s="37"/>
      <c r="K32" s="15"/>
      <c r="L32" s="15"/>
      <c r="M32" s="15"/>
      <c r="N32" s="15"/>
      <c r="O32" s="4"/>
    </row>
    <row r="33" spans="1:15" x14ac:dyDescent="0.25">
      <c r="A33" s="163"/>
      <c r="B33" s="296"/>
      <c r="C33" s="132"/>
      <c r="D33" s="297"/>
      <c r="E33" s="160"/>
      <c r="F33" s="160"/>
      <c r="G33" s="297"/>
      <c r="H33" s="14"/>
      <c r="I33" s="14"/>
      <c r="J33" s="37"/>
      <c r="K33" s="15"/>
      <c r="L33" s="15"/>
      <c r="M33" s="15"/>
      <c r="N33" s="15"/>
      <c r="O33" s="4"/>
    </row>
    <row r="34" spans="1:15" x14ac:dyDescent="0.25">
      <c r="A34" s="163"/>
      <c r="B34" s="296"/>
      <c r="C34" s="132"/>
      <c r="D34" s="297"/>
      <c r="E34" s="160"/>
      <c r="F34" s="160"/>
      <c r="G34" s="297"/>
      <c r="H34" s="14"/>
      <c r="I34" s="14"/>
      <c r="J34" s="37"/>
      <c r="K34" s="15"/>
      <c r="L34" s="15"/>
      <c r="M34" s="15"/>
      <c r="N34" s="15"/>
      <c r="O34" s="4"/>
    </row>
    <row r="35" spans="1:15" x14ac:dyDescent="0.25">
      <c r="A35" s="163"/>
      <c r="B35" s="296"/>
      <c r="C35" s="132"/>
      <c r="D35" s="297"/>
      <c r="E35" s="160"/>
      <c r="F35" s="160"/>
      <c r="G35" s="297"/>
      <c r="H35" s="14"/>
      <c r="I35" s="14"/>
      <c r="J35" s="37"/>
      <c r="K35" s="15"/>
      <c r="L35" s="15"/>
      <c r="M35" s="15"/>
      <c r="N35" s="15"/>
      <c r="O35" s="4"/>
    </row>
    <row r="36" spans="1:15" x14ac:dyDescent="0.25">
      <c r="A36" s="163"/>
      <c r="B36" s="296"/>
      <c r="C36" s="132"/>
      <c r="D36" s="297"/>
      <c r="E36" s="160"/>
      <c r="F36" s="160"/>
      <c r="G36" s="297"/>
      <c r="H36" s="14"/>
      <c r="I36" s="14"/>
      <c r="J36" s="37"/>
      <c r="K36" s="15"/>
      <c r="L36" s="15"/>
      <c r="M36" s="15"/>
      <c r="N36" s="15"/>
      <c r="O36" s="4"/>
    </row>
    <row r="37" spans="1:15" x14ac:dyDescent="0.25">
      <c r="A37" s="163"/>
      <c r="B37" s="296"/>
      <c r="C37" s="132"/>
      <c r="D37" s="297"/>
      <c r="E37" s="160"/>
      <c r="F37" s="160"/>
      <c r="G37" s="297"/>
      <c r="H37" s="14"/>
      <c r="I37" s="14"/>
      <c r="J37" s="37"/>
      <c r="K37" s="15"/>
      <c r="L37" s="15"/>
      <c r="M37" s="15"/>
      <c r="N37" s="15"/>
      <c r="O37" s="4"/>
    </row>
    <row r="38" spans="1:15" x14ac:dyDescent="0.25">
      <c r="A38" s="163"/>
      <c r="B38" s="296"/>
      <c r="C38" s="132"/>
      <c r="D38" s="297"/>
      <c r="E38" s="160"/>
      <c r="F38" s="160"/>
      <c r="G38" s="297"/>
      <c r="H38" s="14"/>
      <c r="I38" s="14"/>
      <c r="J38" s="37"/>
      <c r="K38" s="15"/>
      <c r="L38" s="15"/>
      <c r="M38" s="15"/>
      <c r="N38" s="15"/>
      <c r="O38" s="4"/>
    </row>
    <row r="39" spans="1:15" x14ac:dyDescent="0.25">
      <c r="A39" s="163"/>
      <c r="B39" s="296"/>
      <c r="C39" s="132"/>
      <c r="D39" s="297"/>
      <c r="E39" s="160"/>
      <c r="F39" s="160"/>
      <c r="G39" s="297"/>
      <c r="H39" s="14"/>
      <c r="I39" s="14"/>
      <c r="J39" s="37"/>
      <c r="K39" s="15"/>
      <c r="L39" s="15"/>
      <c r="M39" s="15"/>
      <c r="N39" s="15"/>
      <c r="O39" s="4"/>
    </row>
    <row r="40" spans="1:15" ht="15.75" thickBot="1" x14ac:dyDescent="0.3">
      <c r="A40" s="286"/>
      <c r="B40" s="91"/>
      <c r="C40" s="91"/>
      <c r="D40" s="1965"/>
      <c r="E40" s="1965"/>
      <c r="F40" s="1965"/>
      <c r="G40" s="1966"/>
      <c r="H40" s="22"/>
      <c r="I40" s="22"/>
      <c r="J40" s="22"/>
      <c r="K40" s="22"/>
      <c r="L40" s="22"/>
      <c r="M40" s="22"/>
      <c r="N40" s="22"/>
      <c r="O40" s="22"/>
    </row>
  </sheetData>
  <mergeCells count="13">
    <mergeCell ref="D1:E1"/>
    <mergeCell ref="F2:I2"/>
    <mergeCell ref="A26:H26"/>
    <mergeCell ref="A25:H25"/>
    <mergeCell ref="D5:H5"/>
    <mergeCell ref="D40:G40"/>
    <mergeCell ref="D4:H4"/>
    <mergeCell ref="A27:H27"/>
    <mergeCell ref="A31:H31"/>
    <mergeCell ref="A28:H28"/>
    <mergeCell ref="A29:H29"/>
    <mergeCell ref="A30:H30"/>
    <mergeCell ref="B6:G6"/>
  </mergeCells>
  <pageMargins left="0.25" right="0.25" top="0.75" bottom="0.75" header="0.3" footer="0.3"/>
  <pageSetup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/>
    <pageSetUpPr fitToPage="1"/>
  </sheetPr>
  <dimension ref="A1:V44"/>
  <sheetViews>
    <sheetView workbookViewId="0"/>
  </sheetViews>
  <sheetFormatPr defaultColWidth="9.140625" defaultRowHeight="15" x14ac:dyDescent="0.25"/>
  <cols>
    <col min="1" max="1" width="9.140625" style="312"/>
    <col min="2" max="2" width="8" style="329" customWidth="1"/>
    <col min="3" max="3" width="12.42578125" customWidth="1"/>
    <col min="4" max="4" width="11.7109375" style="16" customWidth="1"/>
    <col min="6" max="6" width="31.85546875" style="6" customWidth="1"/>
    <col min="7" max="7" width="8.5703125" style="1" customWidth="1"/>
    <col min="8" max="9" width="7.5703125" style="1" customWidth="1"/>
    <col min="10" max="10" width="14.42578125" style="2" customWidth="1"/>
    <col min="11" max="11" width="14.140625" style="2" customWidth="1"/>
    <col min="12" max="12" width="12.28515625" style="2" customWidth="1"/>
    <col min="13" max="13" width="15.7109375" style="2" hidden="1" customWidth="1"/>
    <col min="14" max="14" width="12.85546875" style="2" customWidth="1"/>
    <col min="15" max="15" width="9.7109375" style="2" hidden="1" customWidth="1"/>
    <col min="16" max="16" width="13" style="2" customWidth="1"/>
    <col min="17" max="19" width="14.7109375" style="1" customWidth="1"/>
    <col min="20" max="20" width="15.7109375" style="1" customWidth="1"/>
    <col min="21" max="23" width="15.7109375" customWidth="1"/>
  </cols>
  <sheetData>
    <row r="1" spans="1:22" ht="18.75" x14ac:dyDescent="0.25">
      <c r="D1" s="333"/>
      <c r="E1" s="32"/>
      <c r="F1" s="1954" t="s">
        <v>318</v>
      </c>
      <c r="G1" s="1955"/>
      <c r="H1" s="83"/>
      <c r="I1" s="83"/>
      <c r="J1" s="27"/>
      <c r="K1" s="27"/>
      <c r="L1" s="27"/>
      <c r="M1" s="27"/>
      <c r="N1" s="27"/>
      <c r="O1" s="27"/>
      <c r="P1" s="27"/>
      <c r="Q1" s="83"/>
      <c r="R1" s="83"/>
      <c r="S1" s="83"/>
      <c r="T1" s="83"/>
      <c r="U1" s="32"/>
      <c r="V1" s="33"/>
    </row>
    <row r="2" spans="1:22" ht="18.75" x14ac:dyDescent="0.25">
      <c r="D2" s="334"/>
      <c r="F2" s="87" t="s">
        <v>319</v>
      </c>
      <c r="H2" s="1956"/>
      <c r="I2" s="1957"/>
      <c r="J2" s="1957"/>
      <c r="V2" s="34"/>
    </row>
    <row r="3" spans="1:22" ht="18.75" x14ac:dyDescent="0.25">
      <c r="D3" s="334"/>
      <c r="F3" s="88" t="s">
        <v>7</v>
      </c>
      <c r="V3" s="34"/>
    </row>
    <row r="4" spans="1:22" ht="15.75" thickBot="1" x14ac:dyDescent="0.3">
      <c r="D4" s="335"/>
      <c r="E4" s="92"/>
      <c r="F4" s="1916" t="s">
        <v>9</v>
      </c>
      <c r="G4" s="1916"/>
      <c r="H4" s="1916"/>
      <c r="I4" s="1916"/>
      <c r="J4" s="1958"/>
      <c r="K4" s="55" t="s">
        <v>13</v>
      </c>
      <c r="L4" s="55">
        <v>10000</v>
      </c>
      <c r="M4" s="55">
        <v>10000</v>
      </c>
      <c r="N4" s="55">
        <v>47020</v>
      </c>
      <c r="O4" s="17"/>
      <c r="P4" s="17"/>
      <c r="Q4" s="84"/>
      <c r="R4" s="84"/>
      <c r="S4" s="84"/>
      <c r="T4" s="84"/>
      <c r="U4" s="5"/>
      <c r="V4" s="35"/>
    </row>
    <row r="5" spans="1:22" s="63" customFormat="1" ht="15.75" customHeight="1" thickBot="1" x14ac:dyDescent="0.3">
      <c r="A5" s="1988" t="s">
        <v>215</v>
      </c>
      <c r="B5" s="1991" t="s">
        <v>218</v>
      </c>
      <c r="C5" s="1994" t="s">
        <v>172</v>
      </c>
      <c r="D5" s="1944" t="s">
        <v>55</v>
      </c>
      <c r="E5" s="1974" t="s">
        <v>56</v>
      </c>
      <c r="F5" s="1997" t="s">
        <v>54</v>
      </c>
      <c r="G5" s="2000" t="s">
        <v>220</v>
      </c>
      <c r="H5" s="2001"/>
      <c r="I5" s="2001"/>
      <c r="J5" s="2001"/>
      <c r="K5" s="322">
        <v>254</v>
      </c>
      <c r="L5" s="53">
        <v>407</v>
      </c>
      <c r="M5" s="53">
        <v>408</v>
      </c>
      <c r="N5" s="53" t="s">
        <v>335</v>
      </c>
      <c r="O5" s="53"/>
      <c r="P5" s="1935" t="s">
        <v>58</v>
      </c>
      <c r="Q5" s="1974"/>
      <c r="R5" s="2007" t="s">
        <v>112</v>
      </c>
      <c r="S5" s="2008"/>
      <c r="T5" s="2008"/>
      <c r="U5" s="2008"/>
      <c r="V5" s="2009"/>
    </row>
    <row r="6" spans="1:22" ht="91.5" customHeight="1" thickBot="1" x14ac:dyDescent="0.3">
      <c r="A6" s="1989"/>
      <c r="B6" s="1992"/>
      <c r="C6" s="1995"/>
      <c r="D6" s="1945"/>
      <c r="E6" s="1975"/>
      <c r="F6" s="1998"/>
      <c r="G6" s="2002" t="s">
        <v>3</v>
      </c>
      <c r="H6" s="2002" t="s">
        <v>4</v>
      </c>
      <c r="I6" s="2002" t="s">
        <v>5</v>
      </c>
      <c r="J6" s="1986" t="s">
        <v>222</v>
      </c>
      <c r="K6" s="323" t="s">
        <v>280</v>
      </c>
      <c r="L6" s="1935" t="s">
        <v>223</v>
      </c>
      <c r="M6" s="341" t="s">
        <v>45</v>
      </c>
      <c r="N6" s="58" t="s">
        <v>336</v>
      </c>
      <c r="O6" s="58" t="s">
        <v>91</v>
      </c>
      <c r="P6" s="1936"/>
      <c r="Q6" s="1975"/>
      <c r="R6" s="2010"/>
      <c r="S6" s="2011"/>
      <c r="T6" s="2011"/>
      <c r="U6" s="2011"/>
      <c r="V6" s="2012"/>
    </row>
    <row r="7" spans="1:22" ht="15" customHeight="1" x14ac:dyDescent="0.25">
      <c r="A7" s="1989"/>
      <c r="B7" s="1992"/>
      <c r="C7" s="1995"/>
      <c r="D7" s="1945"/>
      <c r="E7" s="1975"/>
      <c r="F7" s="1998"/>
      <c r="G7" s="2003"/>
      <c r="H7" s="2003"/>
      <c r="I7" s="2003"/>
      <c r="J7" s="1987"/>
      <c r="K7" s="324" t="s">
        <v>337</v>
      </c>
      <c r="L7" s="2003"/>
      <c r="M7" s="15"/>
      <c r="N7" s="15" t="s">
        <v>338</v>
      </c>
      <c r="O7" s="15"/>
      <c r="P7" s="1936"/>
      <c r="Q7" s="1975"/>
      <c r="R7" s="2010"/>
      <c r="S7" s="2011"/>
      <c r="T7" s="2011"/>
      <c r="U7" s="2011"/>
      <c r="V7" s="2012"/>
    </row>
    <row r="8" spans="1:22" ht="15" customHeight="1" thickBot="1" x14ac:dyDescent="0.3">
      <c r="A8" s="1990"/>
      <c r="B8" s="1993"/>
      <c r="C8" s="1996"/>
      <c r="D8" s="1946"/>
      <c r="E8" s="1976"/>
      <c r="F8" s="1999"/>
      <c r="G8" s="8" t="s">
        <v>72</v>
      </c>
      <c r="H8" s="30" t="s">
        <v>72</v>
      </c>
      <c r="I8" s="8" t="s">
        <v>72</v>
      </c>
      <c r="J8" s="332" t="s">
        <v>11</v>
      </c>
      <c r="K8" s="325" t="s">
        <v>11</v>
      </c>
      <c r="L8" s="86" t="s">
        <v>6</v>
      </c>
      <c r="M8" s="86" t="s">
        <v>6</v>
      </c>
      <c r="N8" s="86" t="s">
        <v>12</v>
      </c>
      <c r="O8" s="86"/>
      <c r="P8" s="1937"/>
      <c r="Q8" s="1976"/>
      <c r="R8" s="2013"/>
      <c r="S8" s="2014"/>
      <c r="T8" s="2014"/>
      <c r="U8" s="2014"/>
      <c r="V8" s="2015"/>
    </row>
    <row r="9" spans="1:22" s="19" customFormat="1" ht="15" customHeight="1" x14ac:dyDescent="0.25">
      <c r="A9" s="327" t="s">
        <v>219</v>
      </c>
      <c r="B9" s="330">
        <v>23</v>
      </c>
      <c r="C9" s="46" t="s">
        <v>221</v>
      </c>
      <c r="D9" s="336">
        <v>19.079999999999998</v>
      </c>
      <c r="E9" s="100" t="s">
        <v>57</v>
      </c>
      <c r="F9" s="51" t="s">
        <v>332</v>
      </c>
      <c r="G9" s="43">
        <v>105</v>
      </c>
      <c r="H9" s="43">
        <v>25</v>
      </c>
      <c r="I9" s="51">
        <v>107</v>
      </c>
      <c r="J9" s="338">
        <f>((G9*H9)/9)+(((I9-H9)/2)^2)/9</f>
        <v>478.44444444444446</v>
      </c>
      <c r="K9" s="342">
        <f>J9</f>
        <v>478.44444444444446</v>
      </c>
      <c r="L9" s="15">
        <f>K9*0.075</f>
        <v>35.883333333333333</v>
      </c>
      <c r="M9" s="47"/>
      <c r="N9" s="15">
        <f>K9*1.5/36</f>
        <v>19.935185185185187</v>
      </c>
      <c r="O9" s="15"/>
      <c r="P9" s="4" t="s">
        <v>59</v>
      </c>
      <c r="Q9" s="25"/>
      <c r="R9" s="1980"/>
      <c r="S9" s="1981"/>
      <c r="T9" s="1981"/>
      <c r="U9" s="1981"/>
      <c r="V9" s="1982"/>
    </row>
    <row r="10" spans="1:22" s="19" customFormat="1" ht="15" customHeight="1" x14ac:dyDescent="0.25">
      <c r="A10" s="328"/>
      <c r="B10" s="331"/>
      <c r="C10" s="26"/>
      <c r="D10" s="336">
        <v>19.54</v>
      </c>
      <c r="E10" s="100" t="s">
        <v>57</v>
      </c>
      <c r="F10" s="51" t="s">
        <v>333</v>
      </c>
      <c r="G10" s="43">
        <v>80</v>
      </c>
      <c r="H10" s="43">
        <v>25</v>
      </c>
      <c r="I10" s="51">
        <v>102</v>
      </c>
      <c r="J10" s="338">
        <f>((G10*H10)/9)+(((I10-H10)/2)^2)/9</f>
        <v>386.91666666666669</v>
      </c>
      <c r="K10" s="342">
        <f>J10</f>
        <v>386.91666666666669</v>
      </c>
      <c r="L10" s="15">
        <f>K10*0.075</f>
        <v>29.018750000000001</v>
      </c>
      <c r="M10" s="15"/>
      <c r="N10" s="15">
        <f>K10*1.5/36</f>
        <v>16.121527777777779</v>
      </c>
      <c r="O10" s="15"/>
      <c r="P10" s="4" t="s">
        <v>59</v>
      </c>
      <c r="Q10" s="25"/>
      <c r="R10" s="1977"/>
      <c r="S10" s="1978"/>
      <c r="T10" s="1978"/>
      <c r="U10" s="1978"/>
      <c r="V10" s="1979"/>
    </row>
    <row r="11" spans="1:22" s="19" customFormat="1" ht="15" customHeight="1" x14ac:dyDescent="0.25">
      <c r="A11" s="328"/>
      <c r="B11" s="331"/>
      <c r="C11" s="26"/>
      <c r="D11" s="336">
        <v>19.55</v>
      </c>
      <c r="E11" s="100" t="s">
        <v>66</v>
      </c>
      <c r="F11" s="51" t="s">
        <v>333</v>
      </c>
      <c r="G11" s="43">
        <v>64</v>
      </c>
      <c r="H11" s="43">
        <v>25</v>
      </c>
      <c r="I11" s="51">
        <v>94</v>
      </c>
      <c r="J11" s="338">
        <f>((G11*H11)/9)+(((I11-H11)/2)^2)/9</f>
        <v>310.02777777777777</v>
      </c>
      <c r="K11" s="342">
        <f>J11</f>
        <v>310.02777777777777</v>
      </c>
      <c r="L11" s="15">
        <f>K11*0.075</f>
        <v>23.252083333333331</v>
      </c>
      <c r="M11" s="15"/>
      <c r="N11" s="15">
        <f>K11*1.5/36</f>
        <v>12.917824074074073</v>
      </c>
      <c r="O11" s="15"/>
      <c r="P11" s="4" t="s">
        <v>59</v>
      </c>
      <c r="Q11" s="25"/>
      <c r="R11" s="2016"/>
      <c r="S11" s="2017"/>
      <c r="T11" s="2017"/>
      <c r="U11" s="2017"/>
      <c r="V11" s="2018"/>
    </row>
    <row r="12" spans="1:22" s="19" customFormat="1" ht="15" customHeight="1" x14ac:dyDescent="0.25">
      <c r="A12" s="328"/>
      <c r="B12" s="331"/>
      <c r="C12" s="26"/>
      <c r="D12" s="336">
        <v>21.2</v>
      </c>
      <c r="E12" s="100" t="s">
        <v>57</v>
      </c>
      <c r="F12" s="51" t="s">
        <v>334</v>
      </c>
      <c r="G12" s="43">
        <v>64</v>
      </c>
      <c r="H12" s="43">
        <v>25</v>
      </c>
      <c r="I12" s="51">
        <v>80</v>
      </c>
      <c r="J12" s="338">
        <f>((G12*H12)/9)+(((I12-H12)/2)^2)/9</f>
        <v>261.80555555555554</v>
      </c>
      <c r="K12" s="342">
        <f>J12</f>
        <v>261.80555555555554</v>
      </c>
      <c r="L12" s="15">
        <f>K12*0.075</f>
        <v>19.635416666666664</v>
      </c>
      <c r="M12" s="15"/>
      <c r="N12" s="15">
        <f>K12*1.5/36</f>
        <v>10.908564814814815</v>
      </c>
      <c r="O12" s="15"/>
      <c r="P12" s="4" t="s">
        <v>59</v>
      </c>
      <c r="Q12" s="25"/>
      <c r="R12" s="2016"/>
      <c r="S12" s="2017"/>
      <c r="T12" s="2017"/>
      <c r="U12" s="2017"/>
      <c r="V12" s="2018"/>
    </row>
    <row r="13" spans="1:22" s="19" customFormat="1" ht="15" customHeight="1" x14ac:dyDescent="0.25">
      <c r="A13" s="328"/>
      <c r="B13" s="331"/>
      <c r="C13" s="26" t="s">
        <v>221</v>
      </c>
      <c r="D13" s="336">
        <v>21.2</v>
      </c>
      <c r="E13" s="100" t="s">
        <v>66</v>
      </c>
      <c r="F13" s="51" t="s">
        <v>334</v>
      </c>
      <c r="G13" s="43">
        <v>62</v>
      </c>
      <c r="H13" s="43">
        <v>26</v>
      </c>
      <c r="I13" s="51">
        <v>80</v>
      </c>
      <c r="J13" s="338">
        <f>((G13*H13)/9)+(((I13-H13)/2)^2)/9</f>
        <v>260.11111111111109</v>
      </c>
      <c r="K13" s="342">
        <f>J13</f>
        <v>260.11111111111109</v>
      </c>
      <c r="L13" s="15">
        <f>K13*0.075</f>
        <v>19.508333333333329</v>
      </c>
      <c r="M13" s="15"/>
      <c r="N13" s="15">
        <f>K13*1.5/36</f>
        <v>10.837962962962962</v>
      </c>
      <c r="O13" s="15"/>
      <c r="P13" s="4" t="s">
        <v>59</v>
      </c>
      <c r="Q13" s="25"/>
      <c r="R13" s="1977"/>
      <c r="S13" s="1978"/>
      <c r="T13" s="1978"/>
      <c r="U13" s="1978"/>
      <c r="V13" s="1979"/>
    </row>
    <row r="14" spans="1:22" s="19" customFormat="1" ht="15" customHeight="1" x14ac:dyDescent="0.25">
      <c r="A14" s="328"/>
      <c r="B14" s="331"/>
      <c r="C14" s="26"/>
      <c r="D14" s="336"/>
      <c r="E14" s="100"/>
      <c r="F14" s="51"/>
      <c r="G14" s="43"/>
      <c r="H14" s="43"/>
      <c r="I14" s="51"/>
      <c r="J14" s="321"/>
      <c r="K14" s="326"/>
      <c r="L14" s="15"/>
      <c r="M14" s="15"/>
      <c r="N14" s="15"/>
      <c r="O14" s="15"/>
      <c r="P14" s="4"/>
      <c r="Q14" s="25"/>
      <c r="R14" s="1977"/>
      <c r="S14" s="1978"/>
      <c r="T14" s="1978"/>
      <c r="U14" s="1978"/>
      <c r="V14" s="1979"/>
    </row>
    <row r="15" spans="1:22" s="19" customFormat="1" ht="15" customHeight="1" x14ac:dyDescent="0.25">
      <c r="A15" s="328"/>
      <c r="B15" s="331"/>
      <c r="C15" s="26"/>
      <c r="D15" s="336"/>
      <c r="E15" s="100"/>
      <c r="F15" s="51"/>
      <c r="G15" s="43"/>
      <c r="H15" s="43"/>
      <c r="I15" s="51"/>
      <c r="J15" s="321"/>
      <c r="K15" s="326"/>
      <c r="L15" s="15"/>
      <c r="M15" s="15"/>
      <c r="N15" s="15"/>
      <c r="O15" s="15"/>
      <c r="P15" s="4"/>
      <c r="Q15" s="25"/>
      <c r="R15" s="1977"/>
      <c r="S15" s="1978"/>
      <c r="T15" s="1978"/>
      <c r="U15" s="1978"/>
      <c r="V15" s="1979"/>
    </row>
    <row r="16" spans="1:22" s="19" customFormat="1" ht="15" customHeight="1" x14ac:dyDescent="0.25">
      <c r="A16" s="328"/>
      <c r="B16" s="331"/>
      <c r="C16" s="26"/>
      <c r="D16" s="336"/>
      <c r="E16" s="100"/>
      <c r="F16" s="51"/>
      <c r="G16" s="43"/>
      <c r="H16" s="43"/>
      <c r="I16" s="51"/>
      <c r="J16" s="321"/>
      <c r="K16" s="326"/>
      <c r="L16" s="15"/>
      <c r="M16" s="15"/>
      <c r="N16" s="15"/>
      <c r="O16" s="15"/>
      <c r="P16" s="4"/>
      <c r="Q16" s="25"/>
      <c r="R16" s="1977"/>
      <c r="S16" s="1978"/>
      <c r="T16" s="1978"/>
      <c r="U16" s="1978"/>
      <c r="V16" s="1979"/>
    </row>
    <row r="17" spans="1:22" s="19" customFormat="1" ht="15" customHeight="1" x14ac:dyDescent="0.25">
      <c r="A17" s="328"/>
      <c r="B17" s="331"/>
      <c r="C17" s="26"/>
      <c r="D17" s="336"/>
      <c r="E17" s="100"/>
      <c r="F17" s="51"/>
      <c r="G17" s="43"/>
      <c r="H17" s="43"/>
      <c r="I17" s="51"/>
      <c r="J17" s="321"/>
      <c r="K17" s="326"/>
      <c r="L17" s="15"/>
      <c r="M17" s="15"/>
      <c r="N17" s="15"/>
      <c r="O17" s="15"/>
      <c r="P17" s="4"/>
      <c r="Q17" s="25"/>
      <c r="R17" s="1977"/>
      <c r="S17" s="1978"/>
      <c r="T17" s="1978"/>
      <c r="U17" s="1978"/>
      <c r="V17" s="1979"/>
    </row>
    <row r="18" spans="1:22" s="19" customFormat="1" ht="15" customHeight="1" x14ac:dyDescent="0.25">
      <c r="A18" s="328"/>
      <c r="B18" s="331"/>
      <c r="C18" s="26"/>
      <c r="D18" s="336"/>
      <c r="E18" s="100"/>
      <c r="F18" s="51"/>
      <c r="G18" s="43"/>
      <c r="H18" s="43"/>
      <c r="I18" s="51"/>
      <c r="J18" s="321"/>
      <c r="K18" s="326"/>
      <c r="L18" s="15"/>
      <c r="M18" s="15"/>
      <c r="N18" s="15"/>
      <c r="O18" s="15"/>
      <c r="P18" s="4"/>
      <c r="Q18" s="25"/>
      <c r="R18" s="1977"/>
      <c r="S18" s="1978"/>
      <c r="T18" s="1978"/>
      <c r="U18" s="1978"/>
      <c r="V18" s="1979"/>
    </row>
    <row r="19" spans="1:22" s="19" customFormat="1" ht="15" customHeight="1" x14ac:dyDescent="0.25">
      <c r="A19" s="381"/>
      <c r="B19" s="382"/>
      <c r="C19" s="383"/>
      <c r="D19" s="384"/>
      <c r="E19" s="385"/>
      <c r="F19" s="51"/>
      <c r="G19" s="43"/>
      <c r="H19" s="43"/>
      <c r="I19" s="51"/>
      <c r="J19" s="321"/>
      <c r="K19" s="386"/>
      <c r="L19" s="15"/>
      <c r="M19" s="15"/>
      <c r="N19" s="15"/>
      <c r="O19" s="15"/>
      <c r="P19" s="387"/>
      <c r="Q19" s="25"/>
      <c r="R19" s="388"/>
      <c r="S19" s="389"/>
      <c r="T19" s="389"/>
      <c r="U19" s="389"/>
      <c r="V19" s="390"/>
    </row>
    <row r="20" spans="1:22" s="19" customFormat="1" ht="15" customHeight="1" x14ac:dyDescent="0.25">
      <c r="A20" s="328"/>
      <c r="B20" s="331"/>
      <c r="C20" s="26"/>
      <c r="D20" s="336"/>
      <c r="E20" s="100"/>
      <c r="F20" s="51"/>
      <c r="G20" s="43"/>
      <c r="H20" s="43"/>
      <c r="I20" s="51"/>
      <c r="J20" s="321"/>
      <c r="K20" s="326"/>
      <c r="L20" s="15"/>
      <c r="M20" s="15"/>
      <c r="N20" s="15"/>
      <c r="O20" s="15"/>
      <c r="P20" s="4"/>
      <c r="Q20" s="25"/>
      <c r="R20" s="1977"/>
      <c r="S20" s="1978"/>
      <c r="T20" s="1978"/>
      <c r="U20" s="1978"/>
      <c r="V20" s="1979"/>
    </row>
    <row r="21" spans="1:22" s="19" customFormat="1" ht="15" customHeight="1" x14ac:dyDescent="0.25">
      <c r="A21" s="381"/>
      <c r="B21" s="382"/>
      <c r="C21" s="383"/>
      <c r="D21" s="384"/>
      <c r="E21" s="385"/>
      <c r="F21" s="51"/>
      <c r="G21" s="43"/>
      <c r="H21" s="43"/>
      <c r="I21" s="51"/>
      <c r="J21" s="321"/>
      <c r="K21" s="386"/>
      <c r="L21" s="15"/>
      <c r="M21" s="15"/>
      <c r="N21" s="15"/>
      <c r="O21" s="15"/>
      <c r="P21" s="387"/>
      <c r="Q21" s="25"/>
      <c r="R21" s="388"/>
      <c r="S21" s="389"/>
      <c r="T21" s="389"/>
      <c r="U21" s="389"/>
      <c r="V21" s="390"/>
    </row>
    <row r="22" spans="1:22" s="19" customFormat="1" ht="15" customHeight="1" x14ac:dyDescent="0.25">
      <c r="A22" s="328"/>
      <c r="B22" s="331"/>
      <c r="C22" s="26"/>
      <c r="D22" s="336"/>
      <c r="E22" s="100"/>
      <c r="F22" s="51"/>
      <c r="G22" s="43"/>
      <c r="H22" s="43"/>
      <c r="I22" s="51"/>
      <c r="J22" s="321"/>
      <c r="K22" s="326"/>
      <c r="L22" s="15"/>
      <c r="M22" s="15"/>
      <c r="N22" s="15"/>
      <c r="O22" s="15"/>
      <c r="P22" s="4"/>
      <c r="Q22" s="25"/>
      <c r="R22" s="1977"/>
      <c r="S22" s="1978"/>
      <c r="T22" s="1978"/>
      <c r="U22" s="1978"/>
      <c r="V22" s="1979"/>
    </row>
    <row r="23" spans="1:22" s="19" customFormat="1" ht="15" customHeight="1" x14ac:dyDescent="0.25">
      <c r="A23" s="328"/>
      <c r="B23" s="331"/>
      <c r="C23" s="26"/>
      <c r="D23" s="336"/>
      <c r="E23" s="100"/>
      <c r="F23" s="51"/>
      <c r="G23" s="43"/>
      <c r="H23" s="43"/>
      <c r="I23" s="51"/>
      <c r="J23" s="321"/>
      <c r="K23" s="326"/>
      <c r="L23" s="15"/>
      <c r="M23" s="15"/>
      <c r="N23" s="15"/>
      <c r="O23" s="15"/>
      <c r="P23" s="4"/>
      <c r="Q23" s="25"/>
      <c r="R23" s="1977"/>
      <c r="S23" s="1978"/>
      <c r="T23" s="1978"/>
      <c r="U23" s="1978"/>
      <c r="V23" s="1979"/>
    </row>
    <row r="24" spans="1:22" s="19" customFormat="1" ht="15" customHeight="1" x14ac:dyDescent="0.25">
      <c r="A24" s="328"/>
      <c r="B24" s="331"/>
      <c r="C24" s="26"/>
      <c r="D24" s="336"/>
      <c r="E24" s="100"/>
      <c r="F24" s="51"/>
      <c r="G24" s="43"/>
      <c r="H24" s="43"/>
      <c r="I24" s="51"/>
      <c r="J24" s="321"/>
      <c r="K24" s="326"/>
      <c r="L24" s="15"/>
      <c r="M24" s="15"/>
      <c r="N24" s="15"/>
      <c r="O24" s="15"/>
      <c r="P24" s="4"/>
      <c r="Q24" s="25"/>
      <c r="R24" s="1977"/>
      <c r="S24" s="1978"/>
      <c r="T24" s="1978"/>
      <c r="U24" s="1978"/>
      <c r="V24" s="1979"/>
    </row>
    <row r="25" spans="1:22" s="19" customFormat="1" ht="15" customHeight="1" x14ac:dyDescent="0.25">
      <c r="A25" s="328"/>
      <c r="B25" s="331"/>
      <c r="C25" s="26"/>
      <c r="D25" s="336"/>
      <c r="E25" s="100"/>
      <c r="F25" s="51"/>
      <c r="G25" s="43"/>
      <c r="H25" s="43"/>
      <c r="I25" s="51"/>
      <c r="J25" s="321"/>
      <c r="K25" s="326"/>
      <c r="L25" s="15"/>
      <c r="M25" s="15"/>
      <c r="N25" s="15"/>
      <c r="O25" s="15"/>
      <c r="P25" s="4"/>
      <c r="Q25" s="25"/>
      <c r="R25" s="1977"/>
      <c r="S25" s="1978"/>
      <c r="T25" s="1978"/>
      <c r="U25" s="1978"/>
      <c r="V25" s="1979"/>
    </row>
    <row r="26" spans="1:22" s="19" customFormat="1" ht="15" customHeight="1" x14ac:dyDescent="0.25">
      <c r="A26" s="328"/>
      <c r="B26" s="331"/>
      <c r="C26" s="26"/>
      <c r="D26" s="336"/>
      <c r="E26" s="100"/>
      <c r="F26" s="51"/>
      <c r="G26" s="43"/>
      <c r="H26" s="43"/>
      <c r="I26" s="51"/>
      <c r="J26" s="321"/>
      <c r="K26" s="326"/>
      <c r="L26" s="15"/>
      <c r="M26" s="15"/>
      <c r="N26" s="15"/>
      <c r="O26" s="15"/>
      <c r="P26" s="4"/>
      <c r="Q26" s="25"/>
      <c r="R26" s="1977"/>
      <c r="S26" s="1978"/>
      <c r="T26" s="1978"/>
      <c r="U26" s="1978"/>
      <c r="V26" s="1979"/>
    </row>
    <row r="27" spans="1:22" s="19" customFormat="1" ht="15" customHeight="1" x14ac:dyDescent="0.25">
      <c r="A27" s="328"/>
      <c r="B27" s="331"/>
      <c r="C27" s="26"/>
      <c r="D27" s="336"/>
      <c r="E27" s="100"/>
      <c r="F27" s="51"/>
      <c r="G27" s="43"/>
      <c r="H27" s="43"/>
      <c r="I27" s="51"/>
      <c r="J27" s="321"/>
      <c r="K27" s="326"/>
      <c r="L27" s="15"/>
      <c r="M27" s="15"/>
      <c r="N27" s="15"/>
      <c r="O27" s="15"/>
      <c r="P27" s="4"/>
      <c r="Q27" s="25"/>
      <c r="R27" s="1977"/>
      <c r="S27" s="1978"/>
      <c r="T27" s="1978"/>
      <c r="U27" s="1978"/>
      <c r="V27" s="1979"/>
    </row>
    <row r="28" spans="1:22" s="19" customFormat="1" ht="15" customHeight="1" x14ac:dyDescent="0.25">
      <c r="A28" s="328"/>
      <c r="B28" s="331"/>
      <c r="C28" s="26"/>
      <c r="D28" s="336"/>
      <c r="E28" s="100"/>
      <c r="F28" s="51"/>
      <c r="G28" s="43"/>
      <c r="H28" s="43"/>
      <c r="I28" s="51"/>
      <c r="J28" s="321"/>
      <c r="K28" s="326"/>
      <c r="L28" s="15"/>
      <c r="M28" s="15"/>
      <c r="N28" s="15"/>
      <c r="O28" s="15"/>
      <c r="P28" s="4"/>
      <c r="Q28" s="25"/>
      <c r="R28" s="1977"/>
      <c r="S28" s="1978"/>
      <c r="T28" s="1978"/>
      <c r="U28" s="1978"/>
      <c r="V28" s="1979"/>
    </row>
    <row r="29" spans="1:22" s="19" customFormat="1" ht="15" customHeight="1" x14ac:dyDescent="0.25">
      <c r="A29" s="328"/>
      <c r="B29" s="331"/>
      <c r="C29" s="26"/>
      <c r="D29" s="336"/>
      <c r="E29" s="100"/>
      <c r="F29" s="51"/>
      <c r="G29" s="43"/>
      <c r="H29" s="43"/>
      <c r="I29" s="51"/>
      <c r="J29" s="321"/>
      <c r="K29" s="326"/>
      <c r="L29" s="15"/>
      <c r="M29" s="15"/>
      <c r="N29" s="15"/>
      <c r="O29" s="15"/>
      <c r="P29" s="4"/>
      <c r="Q29" s="25"/>
      <c r="R29" s="1977"/>
      <c r="S29" s="1978"/>
      <c r="T29" s="1978"/>
      <c r="U29" s="1978"/>
      <c r="V29" s="1979"/>
    </row>
    <row r="30" spans="1:22" s="19" customFormat="1" ht="15" customHeight="1" x14ac:dyDescent="0.25">
      <c r="A30" s="488"/>
      <c r="B30" s="489"/>
      <c r="C30" s="490"/>
      <c r="D30" s="491"/>
      <c r="E30" s="492"/>
      <c r="F30" s="51"/>
      <c r="G30" s="43"/>
      <c r="H30" s="43"/>
      <c r="I30" s="51"/>
      <c r="J30" s="321"/>
      <c r="K30" s="386"/>
      <c r="L30" s="15"/>
      <c r="M30" s="15"/>
      <c r="N30" s="15"/>
      <c r="O30" s="15"/>
      <c r="P30" s="486"/>
      <c r="Q30" s="25"/>
      <c r="R30" s="493"/>
      <c r="S30" s="494"/>
      <c r="T30" s="494"/>
      <c r="U30" s="494"/>
      <c r="V30" s="495"/>
    </row>
    <row r="31" spans="1:22" s="19" customFormat="1" ht="15" customHeight="1" x14ac:dyDescent="0.25">
      <c r="A31" s="488"/>
      <c r="B31" s="489"/>
      <c r="C31" s="490"/>
      <c r="D31" s="491"/>
      <c r="E31" s="492"/>
      <c r="F31" s="51"/>
      <c r="G31" s="43"/>
      <c r="H31" s="43"/>
      <c r="I31" s="51"/>
      <c r="J31" s="321"/>
      <c r="K31" s="386"/>
      <c r="L31" s="15"/>
      <c r="M31" s="15"/>
      <c r="N31" s="15"/>
      <c r="O31" s="15"/>
      <c r="P31" s="486"/>
      <c r="Q31" s="25"/>
      <c r="R31" s="493"/>
      <c r="S31" s="494"/>
      <c r="T31" s="494"/>
      <c r="U31" s="494"/>
      <c r="V31" s="495"/>
    </row>
    <row r="32" spans="1:22" s="19" customFormat="1" ht="15" customHeight="1" x14ac:dyDescent="0.25">
      <c r="A32" s="488"/>
      <c r="B32" s="489"/>
      <c r="C32" s="490"/>
      <c r="D32" s="491"/>
      <c r="E32" s="492"/>
      <c r="F32" s="51"/>
      <c r="G32" s="43"/>
      <c r="H32" s="43"/>
      <c r="I32" s="51"/>
      <c r="J32" s="321"/>
      <c r="K32" s="386"/>
      <c r="L32" s="15"/>
      <c r="M32" s="15"/>
      <c r="N32" s="15"/>
      <c r="O32" s="15"/>
      <c r="P32" s="486"/>
      <c r="Q32" s="25"/>
      <c r="R32" s="493"/>
      <c r="S32" s="494"/>
      <c r="T32" s="494"/>
      <c r="U32" s="494"/>
      <c r="V32" s="495"/>
    </row>
    <row r="33" spans="1:22" s="19" customFormat="1" ht="15" customHeight="1" x14ac:dyDescent="0.25">
      <c r="A33" s="488"/>
      <c r="B33" s="489"/>
      <c r="C33" s="490"/>
      <c r="D33" s="491"/>
      <c r="E33" s="492"/>
      <c r="F33" s="51"/>
      <c r="G33" s="43"/>
      <c r="H33" s="43"/>
      <c r="I33" s="51"/>
      <c r="J33" s="321"/>
      <c r="K33" s="386"/>
      <c r="L33" s="15"/>
      <c r="M33" s="15"/>
      <c r="N33" s="15"/>
      <c r="O33" s="15"/>
      <c r="P33" s="486"/>
      <c r="Q33" s="25"/>
      <c r="R33" s="493"/>
      <c r="S33" s="494"/>
      <c r="T33" s="494"/>
      <c r="U33" s="494"/>
      <c r="V33" s="495"/>
    </row>
    <row r="34" spans="1:22" s="19" customFormat="1" ht="15" customHeight="1" x14ac:dyDescent="0.25">
      <c r="A34" s="328"/>
      <c r="B34" s="331"/>
      <c r="C34" s="26"/>
      <c r="D34" s="336"/>
      <c r="E34" s="100"/>
      <c r="F34" s="51"/>
      <c r="G34" s="43"/>
      <c r="H34" s="43"/>
      <c r="I34" s="51"/>
      <c r="J34" s="321"/>
      <c r="K34" s="326"/>
      <c r="L34" s="15"/>
      <c r="M34" s="15"/>
      <c r="N34" s="15"/>
      <c r="O34" s="15"/>
      <c r="P34" s="4"/>
      <c r="Q34" s="25"/>
      <c r="R34" s="1977"/>
      <c r="S34" s="1978"/>
      <c r="T34" s="1978"/>
      <c r="U34" s="1978"/>
      <c r="V34" s="1979"/>
    </row>
    <row r="35" spans="1:22" s="19" customFormat="1" ht="15" customHeight="1" x14ac:dyDescent="0.25">
      <c r="A35" s="328"/>
      <c r="B35" s="331"/>
      <c r="C35" s="26"/>
      <c r="D35" s="336"/>
      <c r="E35" s="100"/>
      <c r="F35" s="51"/>
      <c r="G35" s="43"/>
      <c r="H35" s="43"/>
      <c r="I35" s="51"/>
      <c r="J35" s="321"/>
      <c r="K35" s="326"/>
      <c r="L35" s="15"/>
      <c r="M35" s="15"/>
      <c r="N35" s="15"/>
      <c r="O35" s="15"/>
      <c r="P35" s="4"/>
      <c r="Q35" s="25"/>
      <c r="R35" s="1977"/>
      <c r="S35" s="1978"/>
      <c r="T35" s="1978"/>
      <c r="U35" s="1978"/>
      <c r="V35" s="1979"/>
    </row>
    <row r="36" spans="1:22" s="19" customFormat="1" ht="15" customHeight="1" x14ac:dyDescent="0.25">
      <c r="A36" s="328"/>
      <c r="B36" s="331"/>
      <c r="C36" s="26"/>
      <c r="D36" s="336"/>
      <c r="E36" s="100"/>
      <c r="F36" s="51"/>
      <c r="G36" s="43"/>
      <c r="H36" s="43"/>
      <c r="I36" s="51"/>
      <c r="J36" s="321"/>
      <c r="K36" s="326"/>
      <c r="L36" s="15"/>
      <c r="M36" s="15"/>
      <c r="N36" s="15"/>
      <c r="O36" s="15"/>
      <c r="P36" s="4"/>
      <c r="Q36" s="25"/>
      <c r="R36" s="1977"/>
      <c r="S36" s="1978"/>
      <c r="T36" s="1978"/>
      <c r="U36" s="1978"/>
      <c r="V36" s="1979"/>
    </row>
    <row r="37" spans="1:22" s="19" customFormat="1" ht="15" customHeight="1" x14ac:dyDescent="0.25">
      <c r="A37" s="328"/>
      <c r="B37" s="331"/>
      <c r="C37" s="26"/>
      <c r="D37" s="336"/>
      <c r="E37" s="100"/>
      <c r="F37" s="51"/>
      <c r="G37" s="43"/>
      <c r="H37" s="43"/>
      <c r="I37" s="51"/>
      <c r="J37" s="321"/>
      <c r="K37" s="326"/>
      <c r="L37" s="15"/>
      <c r="M37" s="15"/>
      <c r="N37" s="15"/>
      <c r="O37" s="15"/>
      <c r="P37" s="4"/>
      <c r="Q37" s="25"/>
      <c r="R37" s="1977"/>
      <c r="S37" s="1978"/>
      <c r="T37" s="1978"/>
      <c r="U37" s="1978"/>
      <c r="V37" s="1979"/>
    </row>
    <row r="38" spans="1:22" s="19" customFormat="1" ht="15" customHeight="1" x14ac:dyDescent="0.25">
      <c r="A38" s="328"/>
      <c r="B38" s="331"/>
      <c r="C38" s="26"/>
      <c r="D38" s="336"/>
      <c r="E38" s="100"/>
      <c r="F38" s="51"/>
      <c r="G38" s="43"/>
      <c r="H38" s="43"/>
      <c r="I38" s="51"/>
      <c r="J38" s="321"/>
      <c r="K38" s="326"/>
      <c r="L38" s="15"/>
      <c r="M38" s="15"/>
      <c r="N38" s="15"/>
      <c r="O38" s="15"/>
      <c r="P38" s="4"/>
      <c r="Q38" s="25"/>
      <c r="R38" s="1977"/>
      <c r="S38" s="1978"/>
      <c r="T38" s="1978"/>
      <c r="U38" s="1978"/>
      <c r="V38" s="1979"/>
    </row>
    <row r="39" spans="1:22" s="19" customFormat="1" ht="15" customHeight="1" x14ac:dyDescent="0.25">
      <c r="A39" s="328"/>
      <c r="B39" s="331"/>
      <c r="C39" s="26"/>
      <c r="D39" s="336"/>
      <c r="E39" s="100"/>
      <c r="F39" s="51"/>
      <c r="G39" s="43"/>
      <c r="H39" s="43"/>
      <c r="I39" s="51"/>
      <c r="J39" s="321">
        <f>((G39*H39)/9)+(((I39-H39)/2)^2)/9</f>
        <v>0</v>
      </c>
      <c r="K39" s="326"/>
      <c r="L39" s="15">
        <f>0.075*J39</f>
        <v>0</v>
      </c>
      <c r="M39" s="15"/>
      <c r="N39" s="15">
        <f>1.5/12/3*J39</f>
        <v>0</v>
      </c>
      <c r="O39" s="15"/>
      <c r="P39" s="4"/>
      <c r="Q39" s="25"/>
      <c r="R39" s="1977"/>
      <c r="S39" s="1978"/>
      <c r="T39" s="1978"/>
      <c r="U39" s="1978"/>
      <c r="V39" s="1979"/>
    </row>
    <row r="40" spans="1:22" s="19" customFormat="1" ht="15" customHeight="1" x14ac:dyDescent="0.25">
      <c r="A40" s="328"/>
      <c r="B40" s="331"/>
      <c r="C40" s="26"/>
      <c r="D40" s="336"/>
      <c r="E40" s="100"/>
      <c r="F40" s="51"/>
      <c r="G40" s="43"/>
      <c r="H40" s="43"/>
      <c r="I40" s="51"/>
      <c r="J40" s="321">
        <f>((G40*H40)/9)+(((I40-H40)/2)^2)/9</f>
        <v>0</v>
      </c>
      <c r="K40" s="326"/>
      <c r="L40" s="15">
        <f>L29</f>
        <v>0</v>
      </c>
      <c r="M40" s="15"/>
      <c r="N40" s="15">
        <f>N29</f>
        <v>0</v>
      </c>
      <c r="O40" s="15">
        <f>SUM(O10:O39)</f>
        <v>0</v>
      </c>
      <c r="P40" s="4"/>
      <c r="Q40" s="25"/>
      <c r="R40" s="1977"/>
      <c r="S40" s="1978"/>
      <c r="T40" s="1978"/>
      <c r="U40" s="1978"/>
      <c r="V40" s="1979"/>
    </row>
    <row r="41" spans="1:22" s="19" customFormat="1" ht="15" customHeight="1" x14ac:dyDescent="0.25">
      <c r="A41" s="328"/>
      <c r="B41" s="331"/>
      <c r="C41" s="26"/>
      <c r="D41" s="336"/>
      <c r="E41" s="100"/>
      <c r="F41" s="51"/>
      <c r="G41" s="43"/>
      <c r="H41" s="43"/>
      <c r="I41" s="51"/>
      <c r="J41" s="321">
        <f>((G41*H41)/9)+(((I41-H41)/2)^2)/9</f>
        <v>0</v>
      </c>
      <c r="K41" s="326"/>
      <c r="L41" s="15">
        <f>L15+L38</f>
        <v>0</v>
      </c>
      <c r="M41" s="15"/>
      <c r="N41" s="15">
        <f>N15+N38</f>
        <v>0</v>
      </c>
      <c r="O41" s="15"/>
      <c r="P41" s="4"/>
      <c r="Q41" s="25"/>
      <c r="R41" s="1977"/>
      <c r="S41" s="1978"/>
      <c r="T41" s="1978"/>
      <c r="U41" s="1978"/>
      <c r="V41" s="1979"/>
    </row>
    <row r="42" spans="1:22" s="19" customFormat="1" ht="15" customHeight="1" x14ac:dyDescent="0.25">
      <c r="A42" s="1962" t="s">
        <v>188</v>
      </c>
      <c r="B42" s="1983"/>
      <c r="C42" s="1983"/>
      <c r="D42" s="1983"/>
      <c r="E42" s="1983"/>
      <c r="F42" s="1983"/>
      <c r="G42" s="1983"/>
      <c r="H42" s="1983"/>
      <c r="I42" s="1983"/>
      <c r="J42" s="1984"/>
      <c r="K42" s="339">
        <f>SUM(K9:K41)</f>
        <v>1697.3055555555554</v>
      </c>
      <c r="L42" s="140">
        <f>SUM(L9:L41)</f>
        <v>127.29791666666665</v>
      </c>
      <c r="M42" s="140">
        <f>SUM(M9:M41)</f>
        <v>0</v>
      </c>
      <c r="N42" s="140">
        <f>SUM(N9:N41)</f>
        <v>70.72106481481481</v>
      </c>
      <c r="O42" s="140"/>
      <c r="P42" s="37"/>
      <c r="Q42" s="293"/>
      <c r="R42" s="1977"/>
      <c r="S42" s="1978"/>
      <c r="T42" s="1978"/>
      <c r="U42" s="1978"/>
      <c r="V42" s="1979"/>
    </row>
    <row r="43" spans="1:22" s="21" customFormat="1" ht="15" customHeight="1" thickBot="1" x14ac:dyDescent="0.3">
      <c r="A43" s="1905" t="s">
        <v>10</v>
      </c>
      <c r="B43" s="1965"/>
      <c r="C43" s="1965"/>
      <c r="D43" s="1965"/>
      <c r="E43" s="1965"/>
      <c r="F43" s="1965"/>
      <c r="G43" s="1965"/>
      <c r="H43" s="1965"/>
      <c r="I43" s="1965"/>
      <c r="J43" s="1985"/>
      <c r="K43" s="340">
        <f>ROUNDUP(K42,0)</f>
        <v>1698</v>
      </c>
      <c r="L43" s="22">
        <f>ROUNDUP(L42,0)</f>
        <v>128</v>
      </c>
      <c r="M43" s="22" t="e">
        <f>ROUNDUP(#REF!,0)</f>
        <v>#REF!</v>
      </c>
      <c r="N43" s="22">
        <f>ROUNDUP(N42,0)</f>
        <v>71</v>
      </c>
      <c r="O43" s="22">
        <f>O40</f>
        <v>0</v>
      </c>
      <c r="P43" s="22"/>
      <c r="Q43" s="22"/>
      <c r="R43" s="2004"/>
      <c r="S43" s="2005"/>
      <c r="T43" s="2005"/>
      <c r="U43" s="2005"/>
      <c r="V43" s="2006"/>
    </row>
    <row r="44" spans="1:22" x14ac:dyDescent="0.25">
      <c r="D44" s="337"/>
      <c r="E44" s="32"/>
    </row>
  </sheetData>
  <mergeCells count="49">
    <mergeCell ref="R41:V41"/>
    <mergeCell ref="R42:V42"/>
    <mergeCell ref="R43:V43"/>
    <mergeCell ref="P5:P8"/>
    <mergeCell ref="L6:L7"/>
    <mergeCell ref="R5:V8"/>
    <mergeCell ref="R23:V23"/>
    <mergeCell ref="R24:V24"/>
    <mergeCell ref="R10:V10"/>
    <mergeCell ref="R11:V11"/>
    <mergeCell ref="R12:V12"/>
    <mergeCell ref="R39:V39"/>
    <mergeCell ref="R40:V40"/>
    <mergeCell ref="R18:V18"/>
    <mergeCell ref="R20:V20"/>
    <mergeCell ref="R22:V22"/>
    <mergeCell ref="A42:J42"/>
    <mergeCell ref="A43:J43"/>
    <mergeCell ref="F1:G1"/>
    <mergeCell ref="H2:J2"/>
    <mergeCell ref="F4:J4"/>
    <mergeCell ref="D5:D8"/>
    <mergeCell ref="J6:J7"/>
    <mergeCell ref="A5:A8"/>
    <mergeCell ref="B5:B8"/>
    <mergeCell ref="C5:C8"/>
    <mergeCell ref="F5:F8"/>
    <mergeCell ref="E5:E8"/>
    <mergeCell ref="G5:J5"/>
    <mergeCell ref="G6:G7"/>
    <mergeCell ref="H6:H7"/>
    <mergeCell ref="I6:I7"/>
    <mergeCell ref="R38:V38"/>
    <mergeCell ref="R25:V25"/>
    <mergeCell ref="R26:V26"/>
    <mergeCell ref="R27:V27"/>
    <mergeCell ref="R28:V28"/>
    <mergeCell ref="R29:V29"/>
    <mergeCell ref="Q5:Q8"/>
    <mergeCell ref="R34:V34"/>
    <mergeCell ref="R35:V35"/>
    <mergeCell ref="R36:V36"/>
    <mergeCell ref="R37:V37"/>
    <mergeCell ref="R14:V14"/>
    <mergeCell ref="R15:V15"/>
    <mergeCell ref="R16:V16"/>
    <mergeCell ref="R17:V17"/>
    <mergeCell ref="R13:V13"/>
    <mergeCell ref="R9:V9"/>
  </mergeCells>
  <pageMargins left="0.25" right="0.25" top="0.75" bottom="0.75" header="0.3" footer="0.3"/>
  <pageSetup scale="4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X65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11" width="9" customWidth="1"/>
    <col min="12" max="12" width="9.7109375" customWidth="1"/>
    <col min="13" max="13" width="9.7109375" style="807" customWidth="1"/>
    <col min="14" max="15" width="12.7109375" customWidth="1"/>
    <col min="16" max="19" width="9.7109375" customWidth="1"/>
    <col min="20" max="24" width="10.7109375" customWidth="1"/>
    <col min="25" max="30" width="9.7109375" customWidth="1"/>
    <col min="31" max="33" width="10.7109375" customWidth="1"/>
    <col min="34" max="35" width="11.7109375" customWidth="1"/>
    <col min="36" max="37" width="10.7109375" style="124" customWidth="1"/>
    <col min="38" max="38" width="9.7109375" style="124" customWidth="1"/>
    <col min="39" max="39" width="11.7109375" style="124" customWidth="1"/>
    <col min="40" max="40" width="10.7109375" style="124" customWidth="1"/>
    <col min="41" max="41" width="11.5703125" style="1" customWidth="1"/>
    <col min="42" max="44" width="9.140625" customWidth="1"/>
    <col min="45" max="45" width="70.5703125" customWidth="1"/>
  </cols>
  <sheetData>
    <row r="1" spans="1:45" ht="19.5" hidden="1" customHeight="1" x14ac:dyDescent="0.25">
      <c r="A1" s="2060" t="s">
        <v>78</v>
      </c>
      <c r="B1" s="2061"/>
      <c r="C1" s="2061"/>
      <c r="D1" s="2061"/>
      <c r="E1" s="2062"/>
      <c r="F1" s="217"/>
      <c r="G1" s="217"/>
      <c r="H1" s="218"/>
      <c r="I1" s="83"/>
      <c r="J1" s="771"/>
      <c r="K1" s="771"/>
      <c r="L1" s="83"/>
      <c r="M1" s="817"/>
      <c r="N1" s="83"/>
      <c r="O1" s="27"/>
      <c r="P1" s="796"/>
      <c r="Q1" s="484"/>
      <c r="R1" s="484"/>
      <c r="S1" s="484"/>
      <c r="T1" s="27"/>
      <c r="U1" s="27"/>
      <c r="V1" s="27"/>
      <c r="W1" s="796"/>
      <c r="X1" s="796"/>
      <c r="Y1" s="27"/>
      <c r="Z1" s="796"/>
      <c r="AA1" s="796"/>
      <c r="AB1" s="27"/>
      <c r="AC1" s="27"/>
      <c r="AD1" s="513"/>
      <c r="AE1" s="27"/>
      <c r="AF1" s="27"/>
      <c r="AG1" s="27"/>
      <c r="AH1" s="27"/>
      <c r="AI1" s="2"/>
      <c r="AJ1" s="119"/>
      <c r="AK1" s="119"/>
      <c r="AL1" s="119"/>
      <c r="AM1" s="119"/>
      <c r="AN1" s="119"/>
    </row>
    <row r="2" spans="1:45" ht="18.75" customHeight="1" x14ac:dyDescent="0.25">
      <c r="A2" s="2063" t="s">
        <v>469</v>
      </c>
      <c r="B2" s="2064"/>
      <c r="C2" s="2064"/>
      <c r="D2" s="2064"/>
      <c r="E2" s="2065"/>
      <c r="H2" s="221"/>
      <c r="I2" s="1"/>
      <c r="J2" s="1"/>
      <c r="K2" s="1"/>
      <c r="L2" s="1"/>
      <c r="M2" s="805"/>
      <c r="N2" s="1"/>
      <c r="O2" s="1"/>
      <c r="P2" s="1"/>
      <c r="Q2" s="1" t="s">
        <v>457</v>
      </c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849"/>
      <c r="AQ2" s="119" t="s">
        <v>507</v>
      </c>
      <c r="AR2" s="119"/>
      <c r="AS2" s="1"/>
    </row>
    <row r="3" spans="1:45" ht="18.75" x14ac:dyDescent="0.25">
      <c r="A3" s="2066" t="s">
        <v>470</v>
      </c>
      <c r="B3" s="2067"/>
      <c r="C3" s="2067"/>
      <c r="D3" s="2067"/>
      <c r="E3" s="2068"/>
      <c r="G3" s="222"/>
      <c r="H3" s="223"/>
      <c r="I3" s="1"/>
      <c r="J3" s="1"/>
      <c r="K3" s="1"/>
      <c r="L3" s="1"/>
      <c r="M3" s="805"/>
      <c r="N3" s="1"/>
      <c r="O3" s="1"/>
      <c r="P3" s="1"/>
      <c r="Q3" s="1"/>
      <c r="R3" s="1"/>
      <c r="S3" s="1"/>
      <c r="T3" s="1" t="s">
        <v>462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849"/>
      <c r="AQ3" s="119"/>
      <c r="AR3" s="119"/>
      <c r="AS3" s="1"/>
    </row>
    <row r="4" spans="1:45" ht="15.75" customHeight="1" thickBot="1" x14ac:dyDescent="0.3">
      <c r="A4" s="207" t="s">
        <v>441</v>
      </c>
      <c r="B4" s="765"/>
      <c r="C4" s="765"/>
      <c r="D4" s="765"/>
      <c r="H4" s="500"/>
      <c r="I4" s="487"/>
      <c r="J4" s="772"/>
      <c r="K4" s="772"/>
      <c r="L4" s="487"/>
      <c r="M4" s="806"/>
      <c r="N4" s="487"/>
      <c r="O4" s="487"/>
      <c r="P4" s="772"/>
      <c r="Q4" s="487"/>
      <c r="R4" s="487"/>
      <c r="S4" s="487"/>
      <c r="T4" s="487"/>
      <c r="U4" s="485"/>
      <c r="V4" s="485"/>
      <c r="W4" s="823"/>
      <c r="X4" s="823"/>
      <c r="Y4" s="485"/>
      <c r="Z4" s="823"/>
      <c r="AA4" s="485"/>
      <c r="AB4" s="485"/>
      <c r="AC4" s="485"/>
      <c r="AD4" s="485"/>
      <c r="AE4" s="485"/>
      <c r="AF4" s="485"/>
      <c r="AG4" s="485"/>
      <c r="AH4" s="485"/>
      <c r="AI4" s="485"/>
      <c r="AJ4" s="485"/>
      <c r="AK4" s="823"/>
      <c r="AL4" s="823"/>
      <c r="AM4" s="823"/>
      <c r="AN4" s="485"/>
      <c r="AO4" s="2"/>
      <c r="AP4" s="850"/>
      <c r="AQ4" s="119"/>
      <c r="AR4" s="119"/>
      <c r="AS4" s="1"/>
    </row>
    <row r="5" spans="1:45" ht="33.75" customHeight="1" thickBot="1" x14ac:dyDescent="0.3">
      <c r="A5" s="2069" t="s">
        <v>9</v>
      </c>
      <c r="B5" s="2070"/>
      <c r="C5" s="2070"/>
      <c r="D5" s="2070"/>
      <c r="E5" s="2071"/>
      <c r="F5" s="2071"/>
      <c r="G5" s="2071"/>
      <c r="H5" s="2071"/>
      <c r="I5" s="447"/>
      <c r="J5" s="822"/>
      <c r="K5" s="774">
        <v>1000</v>
      </c>
      <c r="L5" s="774">
        <v>1000</v>
      </c>
      <c r="M5" s="818">
        <v>1010</v>
      </c>
      <c r="N5" s="447"/>
      <c r="O5" s="447" t="s">
        <v>13</v>
      </c>
      <c r="P5" s="822"/>
      <c r="Q5" s="24">
        <v>10000</v>
      </c>
      <c r="R5" s="24">
        <v>13900</v>
      </c>
      <c r="S5" s="24">
        <v>20050</v>
      </c>
      <c r="T5" s="24">
        <v>20050</v>
      </c>
      <c r="U5" s="24">
        <v>47020</v>
      </c>
      <c r="V5" s="24">
        <v>47020</v>
      </c>
      <c r="W5" s="24">
        <v>50200</v>
      </c>
      <c r="X5" s="24">
        <v>10000</v>
      </c>
      <c r="Y5" s="24">
        <v>10100</v>
      </c>
      <c r="Z5" s="24">
        <v>31001</v>
      </c>
      <c r="AA5" s="24">
        <v>11100</v>
      </c>
      <c r="AB5" s="24">
        <v>10300</v>
      </c>
      <c r="AC5" s="24">
        <v>10401</v>
      </c>
      <c r="AD5" s="24"/>
      <c r="AE5" s="24">
        <v>33010</v>
      </c>
      <c r="AF5" s="24">
        <v>40000</v>
      </c>
      <c r="AG5" s="24">
        <v>1301</v>
      </c>
      <c r="AH5" s="24">
        <v>14600</v>
      </c>
      <c r="AI5" s="24">
        <v>30000</v>
      </c>
      <c r="AJ5" s="314" t="s">
        <v>198</v>
      </c>
      <c r="AK5" s="314">
        <v>20200</v>
      </c>
      <c r="AL5" s="314"/>
      <c r="AM5" s="24">
        <v>30000</v>
      </c>
      <c r="AN5" s="24">
        <v>12300</v>
      </c>
      <c r="AO5" s="315" t="s">
        <v>200</v>
      </c>
      <c r="AP5" s="315" t="s">
        <v>199</v>
      </c>
      <c r="AQ5" s="842">
        <v>10000</v>
      </c>
      <c r="AR5" s="842"/>
      <c r="AS5" s="1"/>
    </row>
    <row r="6" spans="1:45" ht="15.75" customHeight="1" thickBot="1" x14ac:dyDescent="0.3">
      <c r="A6" s="2072"/>
      <c r="B6" s="2073"/>
      <c r="C6" s="2073"/>
      <c r="D6" s="2073"/>
      <c r="E6" s="2074"/>
      <c r="F6" s="2074"/>
      <c r="G6" s="2074"/>
      <c r="H6" s="2074"/>
      <c r="AJ6"/>
      <c r="AK6"/>
      <c r="AL6"/>
      <c r="AM6"/>
      <c r="AN6"/>
      <c r="AO6"/>
      <c r="AP6" s="124"/>
      <c r="AQ6" s="124"/>
      <c r="AR6" s="124"/>
      <c r="AS6" s="885"/>
    </row>
    <row r="7" spans="1:45" ht="17.100000000000001" customHeight="1" thickBot="1" x14ac:dyDescent="0.3">
      <c r="A7" s="775"/>
      <c r="B7" s="2034" t="s">
        <v>25</v>
      </c>
      <c r="C7" s="2035"/>
      <c r="D7" s="2036"/>
      <c r="E7" s="2043" t="s">
        <v>28</v>
      </c>
      <c r="F7" s="2045" t="s">
        <v>42</v>
      </c>
      <c r="G7" s="2043" t="s">
        <v>43</v>
      </c>
      <c r="H7" s="2047" t="s">
        <v>77</v>
      </c>
      <c r="I7" s="28">
        <v>202</v>
      </c>
      <c r="J7" s="851"/>
      <c r="K7" s="1812">
        <v>254</v>
      </c>
      <c r="L7" s="1814"/>
      <c r="M7" s="819">
        <v>254</v>
      </c>
      <c r="N7" s="28"/>
      <c r="O7" s="28">
        <v>254</v>
      </c>
      <c r="P7" s="821"/>
      <c r="Q7" s="846">
        <v>407</v>
      </c>
      <c r="R7" s="23">
        <v>407</v>
      </c>
      <c r="S7" s="1812">
        <v>442</v>
      </c>
      <c r="T7" s="1814"/>
      <c r="U7" s="23">
        <v>448</v>
      </c>
      <c r="V7" s="23">
        <v>442</v>
      </c>
      <c r="W7" s="846">
        <v>441</v>
      </c>
      <c r="X7" s="23">
        <v>442</v>
      </c>
      <c r="Y7" s="23">
        <v>512</v>
      </c>
      <c r="Z7" s="514">
        <v>516</v>
      </c>
      <c r="AA7" s="797">
        <v>519</v>
      </c>
      <c r="AB7" s="23">
        <v>512</v>
      </c>
      <c r="AC7" s="23">
        <v>512</v>
      </c>
      <c r="AD7" s="514">
        <v>690</v>
      </c>
      <c r="AE7" s="23">
        <v>512</v>
      </c>
      <c r="AF7" s="23">
        <v>512</v>
      </c>
      <c r="AG7" s="23">
        <v>516</v>
      </c>
      <c r="AH7" s="23">
        <v>516</v>
      </c>
      <c r="AI7" s="23">
        <v>451</v>
      </c>
      <c r="AJ7" s="23" t="s">
        <v>201</v>
      </c>
      <c r="AK7" s="846"/>
      <c r="AL7" s="865"/>
      <c r="AM7" s="846"/>
      <c r="AN7" s="846"/>
      <c r="AO7" s="23" t="s">
        <v>201</v>
      </c>
      <c r="AP7" s="846" t="s">
        <v>201</v>
      </c>
      <c r="AQ7" s="846">
        <v>856</v>
      </c>
      <c r="AR7" s="658"/>
      <c r="AS7" s="2031" t="s">
        <v>112</v>
      </c>
    </row>
    <row r="8" spans="1:45" ht="15.75" customHeight="1" x14ac:dyDescent="0.25">
      <c r="A8" s="776"/>
      <c r="B8" s="2037"/>
      <c r="C8" s="2038"/>
      <c r="D8" s="2039"/>
      <c r="E8" s="2044"/>
      <c r="F8" s="2046"/>
      <c r="G8" s="2044"/>
      <c r="H8" s="2044"/>
      <c r="I8" s="2048" t="s">
        <v>465</v>
      </c>
      <c r="J8" s="2056"/>
      <c r="K8" s="2022" t="s">
        <v>442</v>
      </c>
      <c r="L8" s="2022" t="s">
        <v>443</v>
      </c>
      <c r="M8" s="2050" t="s">
        <v>444</v>
      </c>
      <c r="N8" s="2022"/>
      <c r="O8" s="2022" t="s">
        <v>206</v>
      </c>
      <c r="P8" s="857"/>
      <c r="Q8" s="2054" t="s">
        <v>526</v>
      </c>
      <c r="R8" s="2022" t="s">
        <v>463</v>
      </c>
      <c r="S8" s="2029" t="s">
        <v>445</v>
      </c>
      <c r="T8" s="2029" t="s">
        <v>446</v>
      </c>
      <c r="U8" s="2022" t="s">
        <v>204</v>
      </c>
      <c r="V8" s="2029" t="s">
        <v>277</v>
      </c>
      <c r="W8" s="2058" t="s">
        <v>506</v>
      </c>
      <c r="X8" s="2029" t="s">
        <v>277</v>
      </c>
      <c r="Y8" s="2022" t="s">
        <v>278</v>
      </c>
      <c r="Z8" s="2022" t="s">
        <v>466</v>
      </c>
      <c r="AA8" s="2022" t="s">
        <v>455</v>
      </c>
      <c r="AB8" s="2022" t="s">
        <v>279</v>
      </c>
      <c r="AC8" s="2022" t="s">
        <v>403</v>
      </c>
      <c r="AD8" s="2024" t="s">
        <v>405</v>
      </c>
      <c r="AE8" s="2022" t="s">
        <v>209</v>
      </c>
      <c r="AF8" s="2022" t="s">
        <v>210</v>
      </c>
      <c r="AG8" s="2022" t="s">
        <v>189</v>
      </c>
      <c r="AH8" s="2022" t="s">
        <v>205</v>
      </c>
      <c r="AI8" s="2022" t="s">
        <v>404</v>
      </c>
      <c r="AJ8" s="2022" t="s">
        <v>197</v>
      </c>
      <c r="AK8" s="2058"/>
      <c r="AL8" s="866"/>
      <c r="AM8" s="2054"/>
      <c r="AN8" s="2075"/>
      <c r="AO8" s="2078" t="s">
        <v>202</v>
      </c>
      <c r="AP8" s="2075" t="s">
        <v>203</v>
      </c>
      <c r="AQ8" s="2058" t="s">
        <v>505</v>
      </c>
      <c r="AR8" s="843"/>
      <c r="AS8" s="2032"/>
    </row>
    <row r="9" spans="1:45" ht="15.75" customHeight="1" x14ac:dyDescent="0.25">
      <c r="A9" s="776"/>
      <c r="B9" s="2037"/>
      <c r="C9" s="2038"/>
      <c r="D9" s="2039"/>
      <c r="E9" s="2044"/>
      <c r="F9" s="2046"/>
      <c r="G9" s="2044"/>
      <c r="H9" s="2044"/>
      <c r="I9" s="2023"/>
      <c r="J9" s="2055"/>
      <c r="K9" s="2023"/>
      <c r="L9" s="2023"/>
      <c r="M9" s="2051"/>
      <c r="N9" s="2053"/>
      <c r="O9" s="2023"/>
      <c r="P9" s="858"/>
      <c r="Q9" s="2055"/>
      <c r="R9" s="2023"/>
      <c r="S9" s="2030"/>
      <c r="T9" s="2030"/>
      <c r="U9" s="2023"/>
      <c r="V9" s="2030"/>
      <c r="W9" s="2059"/>
      <c r="X9" s="2030"/>
      <c r="Y9" s="2023"/>
      <c r="Z9" s="2023"/>
      <c r="AA9" s="2023"/>
      <c r="AB9" s="2023"/>
      <c r="AC9" s="2023"/>
      <c r="AD9" s="2025"/>
      <c r="AE9" s="2023"/>
      <c r="AF9" s="2023"/>
      <c r="AG9" s="2023"/>
      <c r="AH9" s="2023"/>
      <c r="AI9" s="2023"/>
      <c r="AJ9" s="2023"/>
      <c r="AK9" s="2059"/>
      <c r="AL9" s="867"/>
      <c r="AM9" s="2055"/>
      <c r="AN9" s="2076"/>
      <c r="AO9" s="2079"/>
      <c r="AP9" s="2076"/>
      <c r="AQ9" s="2059"/>
      <c r="AR9" s="843"/>
      <c r="AS9" s="2032"/>
    </row>
    <row r="10" spans="1:45" ht="15.75" customHeight="1" x14ac:dyDescent="0.25">
      <c r="A10" s="776"/>
      <c r="B10" s="2037"/>
      <c r="C10" s="2038"/>
      <c r="D10" s="2039"/>
      <c r="E10" s="2044"/>
      <c r="F10" s="2046"/>
      <c r="G10" s="2044"/>
      <c r="H10" s="2044"/>
      <c r="I10" s="2023"/>
      <c r="J10" s="2055"/>
      <c r="K10" s="2023"/>
      <c r="L10" s="2023"/>
      <c r="M10" s="2051"/>
      <c r="N10" s="2053"/>
      <c r="O10" s="2023"/>
      <c r="P10" s="858"/>
      <c r="Q10" s="2055"/>
      <c r="R10" s="2023"/>
      <c r="S10" s="2030"/>
      <c r="T10" s="2030"/>
      <c r="U10" s="2023"/>
      <c r="V10" s="2030"/>
      <c r="W10" s="2059"/>
      <c r="X10" s="2030"/>
      <c r="Y10" s="2023"/>
      <c r="Z10" s="2023"/>
      <c r="AA10" s="2023"/>
      <c r="AB10" s="2023"/>
      <c r="AC10" s="2023"/>
      <c r="AD10" s="2025"/>
      <c r="AE10" s="2023"/>
      <c r="AF10" s="2023"/>
      <c r="AG10" s="2023"/>
      <c r="AH10" s="2023"/>
      <c r="AI10" s="2023"/>
      <c r="AJ10" s="2023"/>
      <c r="AK10" s="2059"/>
      <c r="AL10" s="867"/>
      <c r="AM10" s="2055"/>
      <c r="AN10" s="2076"/>
      <c r="AO10" s="2079"/>
      <c r="AP10" s="2076"/>
      <c r="AQ10" s="2059"/>
      <c r="AR10" s="843"/>
      <c r="AS10" s="2032"/>
    </row>
    <row r="11" spans="1:45" ht="15.75" customHeight="1" x14ac:dyDescent="0.25">
      <c r="A11" s="776" t="s">
        <v>448</v>
      </c>
      <c r="B11" s="2037"/>
      <c r="C11" s="2038"/>
      <c r="D11" s="2039"/>
      <c r="E11" s="2044"/>
      <c r="F11" s="2046"/>
      <c r="G11" s="2044"/>
      <c r="H11" s="2044"/>
      <c r="I11" s="2023"/>
      <c r="J11" s="2055"/>
      <c r="K11" s="2023"/>
      <c r="L11" s="2023"/>
      <c r="M11" s="2051"/>
      <c r="N11" s="2053"/>
      <c r="O11" s="2023"/>
      <c r="P11" s="858"/>
      <c r="Q11" s="2055"/>
      <c r="R11" s="2023"/>
      <c r="S11" s="2030"/>
      <c r="T11" s="2030"/>
      <c r="U11" s="2023"/>
      <c r="V11" s="2030"/>
      <c r="W11" s="2059"/>
      <c r="X11" s="2030"/>
      <c r="Y11" s="2023"/>
      <c r="Z11" s="2023"/>
      <c r="AA11" s="2023"/>
      <c r="AB11" s="2023"/>
      <c r="AC11" s="2023"/>
      <c r="AD11" s="2025"/>
      <c r="AE11" s="2023"/>
      <c r="AF11" s="2023"/>
      <c r="AG11" s="2023"/>
      <c r="AH11" s="2023"/>
      <c r="AI11" s="2023"/>
      <c r="AJ11" s="2023"/>
      <c r="AK11" s="2059"/>
      <c r="AL11" s="867"/>
      <c r="AM11" s="2055"/>
      <c r="AN11" s="2076"/>
      <c r="AO11" s="2079"/>
      <c r="AP11" s="2076"/>
      <c r="AQ11" s="2059"/>
      <c r="AR11" s="843"/>
      <c r="AS11" s="2032"/>
    </row>
    <row r="12" spans="1:45" ht="15.75" customHeight="1" x14ac:dyDescent="0.25">
      <c r="A12" s="776" t="s">
        <v>447</v>
      </c>
      <c r="B12" s="2037"/>
      <c r="C12" s="2038"/>
      <c r="D12" s="2039"/>
      <c r="E12" s="2044"/>
      <c r="F12" s="2046"/>
      <c r="G12" s="2044"/>
      <c r="H12" s="2044"/>
      <c r="I12" s="2023"/>
      <c r="J12" s="2055"/>
      <c r="K12" s="2023"/>
      <c r="L12" s="2023"/>
      <c r="M12" s="2051"/>
      <c r="N12" s="2053"/>
      <c r="O12" s="2023"/>
      <c r="P12" s="858"/>
      <c r="Q12" s="2055"/>
      <c r="R12" s="2023"/>
      <c r="S12" s="2030"/>
      <c r="T12" s="2030"/>
      <c r="U12" s="2023"/>
      <c r="V12" s="2030"/>
      <c r="W12" s="2059"/>
      <c r="X12" s="2030"/>
      <c r="Y12" s="2023"/>
      <c r="Z12" s="2023"/>
      <c r="AA12" s="2023"/>
      <c r="AB12" s="2023"/>
      <c r="AC12" s="2023"/>
      <c r="AD12" s="2025"/>
      <c r="AE12" s="2023"/>
      <c r="AF12" s="2023"/>
      <c r="AG12" s="2023"/>
      <c r="AH12" s="2023"/>
      <c r="AI12" s="2023"/>
      <c r="AJ12" s="2023"/>
      <c r="AK12" s="2059"/>
      <c r="AL12" s="867"/>
      <c r="AM12" s="2055"/>
      <c r="AN12" s="2076"/>
      <c r="AO12" s="2079"/>
      <c r="AP12" s="2076"/>
      <c r="AQ12" s="2059"/>
      <c r="AR12" s="843"/>
      <c r="AS12" s="2032"/>
    </row>
    <row r="13" spans="1:45" ht="15.75" customHeight="1" x14ac:dyDescent="0.25">
      <c r="A13" s="776" t="s">
        <v>213</v>
      </c>
      <c r="B13" s="2037"/>
      <c r="C13" s="2038"/>
      <c r="D13" s="2039"/>
      <c r="E13" s="2044"/>
      <c r="F13" s="2046"/>
      <c r="G13" s="2044"/>
      <c r="H13" s="2044"/>
      <c r="I13" s="2023"/>
      <c r="J13" s="2055"/>
      <c r="K13" s="2023"/>
      <c r="L13" s="2023"/>
      <c r="M13" s="2051"/>
      <c r="N13" s="2053"/>
      <c r="O13" s="2023"/>
      <c r="P13" s="858"/>
      <c r="Q13" s="2055"/>
      <c r="R13" s="2023"/>
      <c r="S13" s="2030"/>
      <c r="T13" s="2030"/>
      <c r="U13" s="2023"/>
      <c r="V13" s="2030"/>
      <c r="W13" s="2059"/>
      <c r="X13" s="2030"/>
      <c r="Y13" s="2023"/>
      <c r="Z13" s="2023"/>
      <c r="AA13" s="2023"/>
      <c r="AB13" s="2023"/>
      <c r="AC13" s="2023"/>
      <c r="AD13" s="2025"/>
      <c r="AE13" s="2023"/>
      <c r="AF13" s="2023"/>
      <c r="AG13" s="2023"/>
      <c r="AH13" s="2023"/>
      <c r="AI13" s="2023"/>
      <c r="AJ13" s="2023"/>
      <c r="AK13" s="2059"/>
      <c r="AL13" s="867"/>
      <c r="AM13" s="2055"/>
      <c r="AN13" s="2076"/>
      <c r="AO13" s="2079"/>
      <c r="AP13" s="2076"/>
      <c r="AQ13" s="2059"/>
      <c r="AR13" s="843"/>
      <c r="AS13" s="2032"/>
    </row>
    <row r="14" spans="1:45" ht="18.95" customHeight="1" x14ac:dyDescent="0.25">
      <c r="A14" s="776"/>
      <c r="B14" s="2037"/>
      <c r="C14" s="2038"/>
      <c r="D14" s="2039"/>
      <c r="E14" s="2044"/>
      <c r="F14" s="2046"/>
      <c r="G14" s="2044"/>
      <c r="H14" s="2044"/>
      <c r="I14" s="2023"/>
      <c r="J14" s="2055"/>
      <c r="K14" s="2049"/>
      <c r="L14" s="2049"/>
      <c r="M14" s="2052"/>
      <c r="N14" s="2053"/>
      <c r="O14" s="2049"/>
      <c r="P14" s="858"/>
      <c r="Q14" s="2055"/>
      <c r="R14" s="2023"/>
      <c r="S14" s="2030"/>
      <c r="T14" s="2030"/>
      <c r="U14" s="2049"/>
      <c r="V14" s="2030"/>
      <c r="W14" s="2059"/>
      <c r="X14" s="2030"/>
      <c r="Y14" s="2023"/>
      <c r="Z14" s="2023"/>
      <c r="AA14" s="2023"/>
      <c r="AB14" s="2023"/>
      <c r="AC14" s="2023"/>
      <c r="AD14" s="2025"/>
      <c r="AE14" s="2023"/>
      <c r="AF14" s="2023"/>
      <c r="AG14" s="2023"/>
      <c r="AH14" s="2023"/>
      <c r="AI14" s="2023"/>
      <c r="AJ14" s="2023"/>
      <c r="AK14" s="2059"/>
      <c r="AL14" s="867"/>
      <c r="AM14" s="2055"/>
      <c r="AN14" s="2076"/>
      <c r="AO14" s="2079"/>
      <c r="AP14" s="2076"/>
      <c r="AQ14" s="2059"/>
      <c r="AR14" s="843"/>
      <c r="AS14" s="2032"/>
    </row>
    <row r="15" spans="1:45" ht="13.5" customHeight="1" x14ac:dyDescent="0.25">
      <c r="A15" s="776"/>
      <c r="B15" s="2040"/>
      <c r="C15" s="2041"/>
      <c r="D15" s="2042"/>
      <c r="E15" s="2044"/>
      <c r="F15" s="2046"/>
      <c r="G15" s="2044"/>
      <c r="H15" s="2044"/>
      <c r="I15" s="2026"/>
      <c r="J15" s="2057"/>
      <c r="K15" s="391" t="s">
        <v>1</v>
      </c>
      <c r="L15" s="391" t="s">
        <v>453</v>
      </c>
      <c r="M15" s="820" t="s">
        <v>1</v>
      </c>
      <c r="N15" s="2053"/>
      <c r="O15" s="391" t="s">
        <v>63</v>
      </c>
      <c r="P15" s="860"/>
      <c r="Q15" s="2055"/>
      <c r="R15" s="2023"/>
      <c r="S15" s="391" t="s">
        <v>1</v>
      </c>
      <c r="T15" s="391" t="s">
        <v>454</v>
      </c>
      <c r="U15" s="391" t="s">
        <v>1</v>
      </c>
      <c r="V15" s="391" t="s">
        <v>1</v>
      </c>
      <c r="W15" s="848" t="s">
        <v>2</v>
      </c>
      <c r="X15" s="391" t="s">
        <v>1</v>
      </c>
      <c r="Y15" s="2023"/>
      <c r="Z15" s="2023"/>
      <c r="AA15" s="2023"/>
      <c r="AB15" s="2023"/>
      <c r="AC15" s="2023"/>
      <c r="AD15" s="2026"/>
      <c r="AE15" s="2023"/>
      <c r="AF15" s="2023"/>
      <c r="AG15" s="2023"/>
      <c r="AH15" s="2023"/>
      <c r="AI15" s="2023"/>
      <c r="AJ15" s="2023"/>
      <c r="AK15" s="848"/>
      <c r="AL15" s="868"/>
      <c r="AM15" s="2055"/>
      <c r="AN15" s="2077"/>
      <c r="AO15" s="2080"/>
      <c r="AP15" s="2077"/>
      <c r="AQ15" s="848" t="s">
        <v>1</v>
      </c>
      <c r="AR15" s="843"/>
      <c r="AS15" s="2032"/>
    </row>
    <row r="16" spans="1:45" ht="16.5" customHeight="1" thickBot="1" x14ac:dyDescent="0.3">
      <c r="A16" s="785"/>
      <c r="B16" s="768" t="s">
        <v>436</v>
      </c>
      <c r="C16" s="768" t="s">
        <v>437</v>
      </c>
      <c r="D16" s="768" t="s">
        <v>26</v>
      </c>
      <c r="E16" s="502" t="s">
        <v>72</v>
      </c>
      <c r="F16" s="503" t="s">
        <v>72</v>
      </c>
      <c r="G16" s="503" t="s">
        <v>398</v>
      </c>
      <c r="H16" s="503" t="s">
        <v>398</v>
      </c>
      <c r="I16" s="504" t="s">
        <v>398</v>
      </c>
      <c r="J16" s="847"/>
      <c r="K16" s="504" t="s">
        <v>398</v>
      </c>
      <c r="L16" s="504" t="s">
        <v>398</v>
      </c>
      <c r="M16" s="808" t="s">
        <v>398</v>
      </c>
      <c r="N16" s="504"/>
      <c r="O16" s="504" t="s">
        <v>11</v>
      </c>
      <c r="P16" s="861"/>
      <c r="Q16" s="847" t="s">
        <v>399</v>
      </c>
      <c r="R16" s="504" t="s">
        <v>399</v>
      </c>
      <c r="S16" s="504" t="s">
        <v>397</v>
      </c>
      <c r="T16" s="504" t="s">
        <v>397</v>
      </c>
      <c r="U16" s="504" t="s">
        <v>12</v>
      </c>
      <c r="V16" s="504" t="s">
        <v>12</v>
      </c>
      <c r="W16" s="847" t="s">
        <v>397</v>
      </c>
      <c r="X16" s="504" t="s">
        <v>397</v>
      </c>
      <c r="Y16" s="504" t="s">
        <v>398</v>
      </c>
      <c r="Z16" s="502" t="s">
        <v>72</v>
      </c>
      <c r="AA16" s="798" t="s">
        <v>269</v>
      </c>
      <c r="AB16" s="504" t="s">
        <v>398</v>
      </c>
      <c r="AC16" s="504" t="s">
        <v>398</v>
      </c>
      <c r="AD16" s="504" t="s">
        <v>398</v>
      </c>
      <c r="AE16" s="504" t="s">
        <v>11</v>
      </c>
      <c r="AF16" s="504" t="s">
        <v>11</v>
      </c>
      <c r="AG16" s="504" t="s">
        <v>72</v>
      </c>
      <c r="AH16" s="504" t="s">
        <v>72</v>
      </c>
      <c r="AI16" s="504" t="s">
        <v>72</v>
      </c>
      <c r="AJ16" s="505" t="s">
        <v>72</v>
      </c>
      <c r="AK16" s="847"/>
      <c r="AL16" s="869"/>
      <c r="AM16" s="847"/>
      <c r="AN16" s="847"/>
      <c r="AO16" s="504" t="s">
        <v>75</v>
      </c>
      <c r="AP16" s="847" t="s">
        <v>398</v>
      </c>
      <c r="AQ16" s="847" t="s">
        <v>397</v>
      </c>
      <c r="AR16" s="844"/>
      <c r="AS16" s="2033"/>
    </row>
    <row r="17" spans="1:50" ht="16.5" customHeight="1" x14ac:dyDescent="0.25">
      <c r="A17" s="839" t="s">
        <v>467</v>
      </c>
      <c r="B17" s="786"/>
      <c r="C17" s="786"/>
      <c r="D17" s="786"/>
      <c r="E17" s="787"/>
      <c r="F17" s="789"/>
      <c r="G17" s="789"/>
      <c r="H17" s="790"/>
      <c r="I17" s="788"/>
      <c r="J17" s="788"/>
      <c r="K17" s="788"/>
      <c r="L17" s="788"/>
      <c r="M17" s="809"/>
      <c r="N17" s="788"/>
      <c r="O17" s="788"/>
      <c r="P17" s="788"/>
      <c r="Q17" s="788"/>
      <c r="R17" s="788"/>
      <c r="S17" s="788"/>
      <c r="T17" s="788"/>
      <c r="U17" s="788"/>
      <c r="V17" s="788"/>
      <c r="W17" s="788"/>
      <c r="X17" s="788"/>
      <c r="Y17" s="788"/>
      <c r="Z17" s="788"/>
      <c r="AA17" s="788"/>
      <c r="AB17" s="788"/>
      <c r="AC17" s="788"/>
      <c r="AD17" s="788"/>
      <c r="AE17" s="788"/>
      <c r="AF17" s="788"/>
      <c r="AG17" s="788"/>
      <c r="AH17" s="788"/>
      <c r="AI17" s="788"/>
      <c r="AJ17" s="791"/>
      <c r="AK17" s="791"/>
      <c r="AL17" s="791"/>
      <c r="AM17" s="791"/>
      <c r="AN17" s="788"/>
      <c r="AO17" s="788"/>
      <c r="AP17" s="788"/>
      <c r="AQ17" s="852"/>
      <c r="AR17" s="852"/>
      <c r="AS17" s="312" t="s">
        <v>494</v>
      </c>
    </row>
    <row r="18" spans="1:50" ht="16.5" customHeight="1" x14ac:dyDescent="0.25">
      <c r="A18" s="777" t="s">
        <v>449</v>
      </c>
      <c r="B18" s="786">
        <f>C18-(25/5280)</f>
        <v>15.515265151515152</v>
      </c>
      <c r="C18" s="786">
        <f>B19</f>
        <v>15.52</v>
      </c>
      <c r="D18" s="786">
        <f>C18-B18</f>
        <v>4.7348484848477312E-3</v>
      </c>
      <c r="E18" s="790">
        <v>25</v>
      </c>
      <c r="F18" s="790">
        <v>42</v>
      </c>
      <c r="G18" s="789"/>
      <c r="H18" s="789">
        <f>F18*E18/9</f>
        <v>116.66666666666667</v>
      </c>
      <c r="I18" s="788"/>
      <c r="J18" s="788"/>
      <c r="K18" s="788"/>
      <c r="L18" s="788"/>
      <c r="M18" s="809"/>
      <c r="N18" s="788"/>
      <c r="O18" s="788"/>
      <c r="P18" s="788"/>
      <c r="Q18" s="788">
        <f>H18*0.085</f>
        <v>9.9166666666666679</v>
      </c>
      <c r="R18" s="788"/>
      <c r="S18" s="788"/>
      <c r="T18" s="788"/>
      <c r="U18" s="788"/>
      <c r="V18" s="788"/>
      <c r="W18" s="788">
        <f>H18*0.5/36</f>
        <v>1.6203703703703705</v>
      </c>
      <c r="X18" s="788"/>
      <c r="Y18" s="788"/>
      <c r="Z18" s="788"/>
      <c r="AA18" s="788"/>
      <c r="AB18" s="788"/>
      <c r="AC18" s="788"/>
      <c r="AD18" s="788"/>
      <c r="AE18" s="788"/>
      <c r="AF18" s="788"/>
      <c r="AG18" s="788"/>
      <c r="AH18" s="788"/>
      <c r="AI18" s="788"/>
      <c r="AJ18" s="791"/>
      <c r="AK18" s="791"/>
      <c r="AL18" s="791"/>
      <c r="AM18" s="791"/>
      <c r="AN18" s="788"/>
      <c r="AO18" s="788"/>
      <c r="AP18" s="788"/>
      <c r="AQ18" s="853">
        <f>H18*1.5/36</f>
        <v>4.8611111111111107</v>
      </c>
      <c r="AR18" s="853"/>
      <c r="AS18" s="854" t="s">
        <v>468</v>
      </c>
    </row>
    <row r="19" spans="1:50" ht="16.5" customHeight="1" x14ac:dyDescent="0.25">
      <c r="A19" s="506" t="s">
        <v>450</v>
      </c>
      <c r="B19" s="786">
        <v>15.52</v>
      </c>
      <c r="C19" s="786">
        <f>B19+(E19/5280)</f>
        <v>15.537613636363636</v>
      </c>
      <c r="D19" s="786">
        <f>C19-B19</f>
        <v>1.7613636363636331E-2</v>
      </c>
      <c r="E19" s="790">
        <v>93</v>
      </c>
      <c r="F19" s="790">
        <v>42</v>
      </c>
      <c r="G19" s="789">
        <f>F19*E19/9</f>
        <v>434</v>
      </c>
      <c r="H19" s="790"/>
      <c r="I19" s="788"/>
      <c r="J19" s="788"/>
      <c r="K19" s="788"/>
      <c r="L19" s="788"/>
      <c r="M19" s="809"/>
      <c r="N19" s="788"/>
      <c r="O19" s="788"/>
      <c r="P19" s="788"/>
      <c r="Q19" s="788">
        <f>G19*0.085</f>
        <v>36.89</v>
      </c>
      <c r="R19" s="788"/>
      <c r="S19" s="788"/>
      <c r="T19" s="788"/>
      <c r="U19" s="788"/>
      <c r="V19" s="788"/>
      <c r="W19" s="788">
        <f>G19*0.5/36</f>
        <v>6.0277777777777777</v>
      </c>
      <c r="X19" s="788"/>
      <c r="Y19" s="788"/>
      <c r="Z19" s="788"/>
      <c r="AA19" s="788"/>
      <c r="AB19" s="788"/>
      <c r="AC19" s="788"/>
      <c r="AD19" s="788"/>
      <c r="AE19" s="788"/>
      <c r="AF19" s="788"/>
      <c r="AG19" s="788"/>
      <c r="AH19" s="788"/>
      <c r="AI19" s="788"/>
      <c r="AJ19" s="791"/>
      <c r="AK19" s="791"/>
      <c r="AL19" s="791"/>
      <c r="AM19" s="791"/>
      <c r="AN19" s="788"/>
      <c r="AO19" s="788"/>
      <c r="AP19" s="788"/>
      <c r="AQ19" s="853">
        <f>G19*1.5/36</f>
        <v>18.083333333333332</v>
      </c>
      <c r="AR19" s="853"/>
      <c r="AS19" s="854"/>
    </row>
    <row r="20" spans="1:50" ht="16.5" customHeight="1" x14ac:dyDescent="0.25">
      <c r="A20" s="782" t="s">
        <v>451</v>
      </c>
      <c r="B20" s="786">
        <f>C19</f>
        <v>15.537613636363636</v>
      </c>
      <c r="C20" s="786">
        <f>B20+(25/5280)</f>
        <v>15.542348484848484</v>
      </c>
      <c r="D20" s="786">
        <f>C20-B20</f>
        <v>4.7348484848477312E-3</v>
      </c>
      <c r="E20" s="790">
        <v>25</v>
      </c>
      <c r="F20" s="790">
        <v>42</v>
      </c>
      <c r="G20" s="789"/>
      <c r="H20" s="789">
        <f>F20*E20/9</f>
        <v>116.66666666666667</v>
      </c>
      <c r="I20" s="788"/>
      <c r="J20" s="788"/>
      <c r="K20" s="788"/>
      <c r="L20" s="788"/>
      <c r="M20" s="809"/>
      <c r="N20" s="788"/>
      <c r="O20" s="788"/>
      <c r="P20" s="788"/>
      <c r="Q20" s="788">
        <f>H20*0.085</f>
        <v>9.9166666666666679</v>
      </c>
      <c r="R20" s="788"/>
      <c r="S20" s="788"/>
      <c r="T20" s="788"/>
      <c r="U20" s="788"/>
      <c r="V20" s="788"/>
      <c r="W20" s="788">
        <f>H20*0.5/36</f>
        <v>1.6203703703703705</v>
      </c>
      <c r="X20" s="788"/>
      <c r="Y20" s="788"/>
      <c r="Z20" s="788"/>
      <c r="AA20" s="788"/>
      <c r="AB20" s="788"/>
      <c r="AC20" s="788"/>
      <c r="AD20" s="788"/>
      <c r="AE20" s="788"/>
      <c r="AF20" s="788"/>
      <c r="AG20" s="788"/>
      <c r="AH20" s="788"/>
      <c r="AI20" s="788"/>
      <c r="AJ20" s="791"/>
      <c r="AK20" s="791"/>
      <c r="AL20" s="791"/>
      <c r="AM20" s="791"/>
      <c r="AN20" s="788"/>
      <c r="AO20" s="788"/>
      <c r="AP20" s="788"/>
      <c r="AQ20" s="853">
        <f>H20*1.5/36</f>
        <v>4.8611111111111107</v>
      </c>
      <c r="AR20" s="853"/>
      <c r="AS20" s="854"/>
    </row>
    <row r="21" spans="1:50" ht="16.5" customHeight="1" x14ac:dyDescent="0.25">
      <c r="A21" s="782" t="s">
        <v>67</v>
      </c>
      <c r="B21" s="767"/>
      <c r="C21" s="767"/>
      <c r="D21" s="767"/>
      <c r="E21" s="507"/>
      <c r="F21" s="507"/>
      <c r="G21" s="510"/>
      <c r="H21" s="510"/>
      <c r="I21" s="387"/>
      <c r="J21" s="829"/>
      <c r="K21" s="773"/>
      <c r="L21" s="387"/>
      <c r="M21" s="810"/>
      <c r="N21" s="387"/>
      <c r="O21" s="387"/>
      <c r="P21" s="853"/>
      <c r="Q21" s="387">
        <f>SUM(Q18:Q20)</f>
        <v>56.723333333333343</v>
      </c>
      <c r="R21" s="387"/>
      <c r="S21" s="387"/>
      <c r="T21" s="387"/>
      <c r="U21" s="387"/>
      <c r="V21" s="387"/>
      <c r="W21" s="829">
        <f>SUM(W18:W20)</f>
        <v>9.268518518518519</v>
      </c>
      <c r="X21" s="829"/>
      <c r="Y21" s="387"/>
      <c r="Z21" s="824"/>
      <c r="AA21" s="780"/>
      <c r="AB21" s="387"/>
      <c r="AC21" s="387"/>
      <c r="AD21" s="515"/>
      <c r="AE21" s="387"/>
      <c r="AF21" s="387"/>
      <c r="AG21" s="387"/>
      <c r="AH21" s="387"/>
      <c r="AI21" s="387"/>
      <c r="AJ21" s="387"/>
      <c r="AK21" s="853"/>
      <c r="AL21" s="853"/>
      <c r="AM21" s="853"/>
      <c r="AN21" s="387"/>
      <c r="AO21" s="387"/>
      <c r="AP21" s="508"/>
      <c r="AQ21" s="845">
        <f>SUM(AQ18:AQ20)</f>
        <v>27.805555555555554</v>
      </c>
      <c r="AR21" s="845"/>
      <c r="AS21" s="855"/>
      <c r="AV21" t="s">
        <v>346</v>
      </c>
    </row>
    <row r="22" spans="1:50" ht="16.5" customHeight="1" x14ac:dyDescent="0.25">
      <c r="A22" s="794" t="s">
        <v>452</v>
      </c>
      <c r="B22" s="777"/>
      <c r="C22" s="777"/>
      <c r="D22" s="777"/>
      <c r="E22" s="778"/>
      <c r="F22" s="778"/>
      <c r="G22" s="779"/>
      <c r="H22" s="779"/>
      <c r="I22" s="780"/>
      <c r="J22" s="829"/>
      <c r="K22" s="780"/>
      <c r="L22" s="780"/>
      <c r="M22" s="811"/>
      <c r="N22" s="780"/>
      <c r="O22" s="780"/>
      <c r="P22" s="853"/>
      <c r="Q22" s="793">
        <f>ROUNDUP(Q21,0)</f>
        <v>57</v>
      </c>
      <c r="R22" s="780"/>
      <c r="S22" s="780"/>
      <c r="T22" s="780"/>
      <c r="U22" s="780"/>
      <c r="V22" s="780"/>
      <c r="W22" s="875">
        <f>ROUNDUP(W21,0)</f>
        <v>10</v>
      </c>
      <c r="X22" s="827"/>
      <c r="Y22" s="799"/>
      <c r="Z22" s="876"/>
      <c r="AA22" s="799"/>
      <c r="AB22" s="799"/>
      <c r="AC22" s="799"/>
      <c r="AD22" s="799"/>
      <c r="AE22" s="799"/>
      <c r="AF22" s="799"/>
      <c r="AG22" s="799"/>
      <c r="AH22" s="799"/>
      <c r="AI22" s="799"/>
      <c r="AJ22" s="799"/>
      <c r="AK22" s="877"/>
      <c r="AL22" s="877"/>
      <c r="AM22" s="877"/>
      <c r="AN22" s="799"/>
      <c r="AO22" s="799"/>
      <c r="AP22" s="800"/>
      <c r="AQ22" s="878">
        <f>ROUNDUP(AQ21,0)</f>
        <v>28</v>
      </c>
      <c r="AR22" s="845"/>
      <c r="AS22" s="855"/>
    </row>
    <row r="23" spans="1:50" ht="16.5" customHeight="1" x14ac:dyDescent="0.25">
      <c r="A23" s="832"/>
      <c r="B23" s="833"/>
      <c r="C23" s="833"/>
      <c r="D23" s="833"/>
      <c r="E23" s="834"/>
      <c r="F23" s="834"/>
      <c r="G23" s="835"/>
      <c r="H23" s="835"/>
      <c r="I23" s="829"/>
      <c r="J23" s="829"/>
      <c r="K23" s="829"/>
      <c r="L23" s="829"/>
      <c r="M23" s="836"/>
      <c r="N23" s="829"/>
      <c r="O23" s="829"/>
      <c r="P23" s="853"/>
      <c r="Q23" s="829"/>
      <c r="R23" s="829"/>
      <c r="S23" s="829"/>
      <c r="T23" s="829"/>
      <c r="U23" s="829"/>
      <c r="V23" s="829"/>
      <c r="W23" s="829"/>
      <c r="X23" s="829"/>
      <c r="Y23" s="829"/>
      <c r="Z23" s="829"/>
      <c r="AA23" s="829"/>
      <c r="AB23" s="829"/>
      <c r="AC23" s="829"/>
      <c r="AD23" s="829"/>
      <c r="AE23" s="829"/>
      <c r="AF23" s="829"/>
      <c r="AG23" s="829"/>
      <c r="AH23" s="829"/>
      <c r="AI23" s="829"/>
      <c r="AJ23" s="829"/>
      <c r="AK23" s="853"/>
      <c r="AL23" s="853"/>
      <c r="AM23" s="853"/>
      <c r="AN23" s="829"/>
      <c r="AO23" s="829"/>
      <c r="AP23" s="837"/>
      <c r="AQ23" s="845"/>
      <c r="AR23" s="845"/>
      <c r="AS23" s="855"/>
    </row>
    <row r="24" spans="1:50" ht="16.5" customHeight="1" x14ac:dyDescent="0.25">
      <c r="A24" s="840" t="s">
        <v>472</v>
      </c>
      <c r="B24" s="833"/>
      <c r="C24" s="833"/>
      <c r="D24" s="833"/>
      <c r="E24" s="834"/>
      <c r="F24" s="834"/>
      <c r="G24" s="835"/>
      <c r="H24" s="835"/>
      <c r="I24" s="829"/>
      <c r="J24" s="829"/>
      <c r="K24" s="829"/>
      <c r="L24" s="829"/>
      <c r="M24" s="836"/>
      <c r="N24" s="829"/>
      <c r="O24" s="829"/>
      <c r="P24" s="853"/>
      <c r="Q24" s="829"/>
      <c r="R24" s="829"/>
      <c r="S24" s="829"/>
      <c r="T24" s="829"/>
      <c r="U24" s="829"/>
      <c r="V24" s="829"/>
      <c r="W24" s="829"/>
      <c r="X24" s="829"/>
      <c r="Y24" s="829"/>
      <c r="Z24" s="829"/>
      <c r="AA24" s="829"/>
      <c r="AB24" s="829"/>
      <c r="AC24" s="829"/>
      <c r="AD24" s="829"/>
      <c r="AE24" s="829"/>
      <c r="AF24" s="829"/>
      <c r="AG24" s="829"/>
      <c r="AH24" s="829"/>
      <c r="AI24" s="829"/>
      <c r="AJ24" s="829"/>
      <c r="AK24" s="853"/>
      <c r="AL24" s="853"/>
      <c r="AM24" s="853"/>
      <c r="AN24" s="829"/>
      <c r="AO24" s="829"/>
      <c r="AP24" s="837"/>
      <c r="AQ24" s="845"/>
      <c r="AR24" s="845"/>
      <c r="AS24" s="312" t="s">
        <v>494</v>
      </c>
    </row>
    <row r="25" spans="1:50" ht="16.5" customHeight="1" x14ac:dyDescent="0.25">
      <c r="A25" s="777" t="s">
        <v>449</v>
      </c>
      <c r="B25" s="777">
        <f>C25-(25/5280)</f>
        <v>15.515265151515152</v>
      </c>
      <c r="C25" s="777">
        <f>B26</f>
        <v>15.52</v>
      </c>
      <c r="D25" s="777">
        <f>C25-B25</f>
        <v>4.7348484848477312E-3</v>
      </c>
      <c r="E25" s="778">
        <v>25</v>
      </c>
      <c r="F25" s="778">
        <v>42</v>
      </c>
      <c r="G25" s="779"/>
      <c r="H25" s="779">
        <f>F25*E25/9</f>
        <v>116.66666666666667</v>
      </c>
      <c r="I25" s="780"/>
      <c r="J25" s="829"/>
      <c r="K25" s="780"/>
      <c r="L25" s="780"/>
      <c r="M25" s="811"/>
      <c r="N25" s="780"/>
      <c r="O25" s="780"/>
      <c r="P25" s="853"/>
      <c r="Q25" s="780">
        <f>H25*0.085</f>
        <v>9.9166666666666679</v>
      </c>
      <c r="R25" s="780"/>
      <c r="S25" s="780"/>
      <c r="T25" s="780"/>
      <c r="U25" s="780"/>
      <c r="V25" s="780"/>
      <c r="W25" s="829">
        <f>H25*0.5/36</f>
        <v>1.6203703703703705</v>
      </c>
      <c r="X25" s="829"/>
      <c r="Y25" s="780"/>
      <c r="Z25" s="824"/>
      <c r="AA25" s="780"/>
      <c r="AB25" s="780"/>
      <c r="AC25" s="780"/>
      <c r="AD25" s="780"/>
      <c r="AE25" s="780"/>
      <c r="AF25" s="780"/>
      <c r="AG25" s="780"/>
      <c r="AH25" s="780"/>
      <c r="AI25" s="780"/>
      <c r="AJ25" s="780"/>
      <c r="AK25" s="853"/>
      <c r="AL25" s="853"/>
      <c r="AM25" s="853"/>
      <c r="AN25" s="780"/>
      <c r="AO25" s="780"/>
      <c r="AP25" s="781"/>
      <c r="AQ25" s="845">
        <f>H25*1.5/36</f>
        <v>4.8611111111111107</v>
      </c>
      <c r="AR25" s="845"/>
      <c r="AS25" s="854" t="s">
        <v>468</v>
      </c>
    </row>
    <row r="26" spans="1:50" ht="16.5" customHeight="1" x14ac:dyDescent="0.25">
      <c r="A26" s="506" t="s">
        <v>450</v>
      </c>
      <c r="B26" s="769">
        <v>15.52</v>
      </c>
      <c r="C26" s="769">
        <f>B26+(E26/5280)</f>
        <v>15.537613636363636</v>
      </c>
      <c r="D26" s="769">
        <f>C26-B26</f>
        <v>1.7613636363636331E-2</v>
      </c>
      <c r="E26" s="507">
        <v>93</v>
      </c>
      <c r="F26" s="778">
        <v>42</v>
      </c>
      <c r="G26" s="510">
        <f>F26*E26/9</f>
        <v>434</v>
      </c>
      <c r="H26" s="510"/>
      <c r="I26" s="792"/>
      <c r="J26" s="830"/>
      <c r="K26" s="792"/>
      <c r="L26" s="792"/>
      <c r="M26" s="812"/>
      <c r="N26" s="792"/>
      <c r="O26" s="792"/>
      <c r="P26" s="862"/>
      <c r="Q26" s="780">
        <f>G26*0.085</f>
        <v>36.89</v>
      </c>
      <c r="R26" s="792"/>
      <c r="S26" s="792"/>
      <c r="T26" s="792"/>
      <c r="U26" s="792"/>
      <c r="V26" s="792"/>
      <c r="W26" s="829">
        <f>G26*0.5/36</f>
        <v>6.0277777777777777</v>
      </c>
      <c r="X26" s="830"/>
      <c r="Y26" s="792"/>
      <c r="Z26" s="825"/>
      <c r="AA26" s="792"/>
      <c r="AB26" s="792"/>
      <c r="AC26" s="792"/>
      <c r="AD26" s="792"/>
      <c r="AE26" s="387"/>
      <c r="AF26" s="387"/>
      <c r="AG26" s="387"/>
      <c r="AH26" s="387"/>
      <c r="AI26" s="516"/>
      <c r="AJ26" s="387"/>
      <c r="AK26" s="853"/>
      <c r="AL26" s="853"/>
      <c r="AM26" s="853"/>
      <c r="AN26" s="387"/>
      <c r="AO26" s="387"/>
      <c r="AP26" s="508"/>
      <c r="AQ26" s="845">
        <f>G26*1.5/36</f>
        <v>18.083333333333332</v>
      </c>
      <c r="AR26" s="845"/>
      <c r="AS26" s="855"/>
      <c r="AV26" t="s">
        <v>347</v>
      </c>
      <c r="AW26" t="s">
        <v>348</v>
      </c>
      <c r="AX26" t="s">
        <v>349</v>
      </c>
    </row>
    <row r="27" spans="1:50" ht="16.5" customHeight="1" x14ac:dyDescent="0.25">
      <c r="A27" s="782" t="s">
        <v>451</v>
      </c>
      <c r="B27" s="783">
        <f>C26</f>
        <v>15.537613636363636</v>
      </c>
      <c r="C27" s="783">
        <f>B27+(25/5280)</f>
        <v>15.542348484848484</v>
      </c>
      <c r="D27" s="783">
        <f>C27-B27</f>
        <v>4.7348484848477312E-3</v>
      </c>
      <c r="E27" s="778">
        <v>25</v>
      </c>
      <c r="F27" s="778">
        <v>42</v>
      </c>
      <c r="G27" s="779"/>
      <c r="H27" s="779">
        <f>F27*E27/9</f>
        <v>116.66666666666667</v>
      </c>
      <c r="I27" s="780"/>
      <c r="J27" s="829"/>
      <c r="K27" s="780"/>
      <c r="L27" s="780"/>
      <c r="M27" s="811"/>
      <c r="N27" s="780"/>
      <c r="O27" s="780"/>
      <c r="P27" s="853"/>
      <c r="Q27" s="780">
        <f>H27*0.085</f>
        <v>9.9166666666666679</v>
      </c>
      <c r="R27" s="780"/>
      <c r="S27" s="780"/>
      <c r="T27" s="780"/>
      <c r="U27" s="780"/>
      <c r="V27" s="780"/>
      <c r="W27" s="829">
        <f>H27*0.5/36</f>
        <v>1.6203703703703705</v>
      </c>
      <c r="X27" s="829"/>
      <c r="Y27" s="780"/>
      <c r="Z27" s="824"/>
      <c r="AA27" s="780"/>
      <c r="AB27" s="780"/>
      <c r="AC27" s="780"/>
      <c r="AD27" s="780"/>
      <c r="AE27" s="780"/>
      <c r="AF27" s="780"/>
      <c r="AG27" s="780"/>
      <c r="AH27" s="780"/>
      <c r="AI27" s="784"/>
      <c r="AJ27" s="780"/>
      <c r="AK27" s="853"/>
      <c r="AL27" s="853"/>
      <c r="AM27" s="853"/>
      <c r="AN27" s="780"/>
      <c r="AO27" s="780"/>
      <c r="AP27" s="781"/>
      <c r="AQ27" s="845">
        <f>H27*1.5/36</f>
        <v>4.8611111111111107</v>
      </c>
      <c r="AR27" s="845"/>
      <c r="AS27" s="855"/>
    </row>
    <row r="28" spans="1:50" ht="16.5" customHeight="1" x14ac:dyDescent="0.25">
      <c r="A28" s="782" t="s">
        <v>67</v>
      </c>
      <c r="B28" s="783"/>
      <c r="C28" s="783"/>
      <c r="D28" s="783"/>
      <c r="E28" s="778"/>
      <c r="F28" s="778"/>
      <c r="G28" s="779"/>
      <c r="H28" s="779"/>
      <c r="I28" s="780"/>
      <c r="J28" s="829"/>
      <c r="K28" s="780"/>
      <c r="L28" s="780"/>
      <c r="M28" s="811"/>
      <c r="N28" s="780"/>
      <c r="O28" s="780"/>
      <c r="P28" s="853"/>
      <c r="Q28" s="780">
        <f>SUM(Q25:Q27)</f>
        <v>56.723333333333343</v>
      </c>
      <c r="R28" s="780"/>
      <c r="S28" s="780"/>
      <c r="T28" s="780"/>
      <c r="U28" s="780"/>
      <c r="V28" s="780"/>
      <c r="W28" s="829">
        <f>SUM(W25:W27)</f>
        <v>9.268518518518519</v>
      </c>
      <c r="X28" s="829"/>
      <c r="Y28" s="780"/>
      <c r="Z28" s="824"/>
      <c r="AA28" s="780"/>
      <c r="AB28" s="780"/>
      <c r="AC28" s="780"/>
      <c r="AD28" s="780"/>
      <c r="AE28" s="780"/>
      <c r="AF28" s="780"/>
      <c r="AG28" s="780"/>
      <c r="AH28" s="780"/>
      <c r="AI28" s="784"/>
      <c r="AJ28" s="780"/>
      <c r="AK28" s="853"/>
      <c r="AL28" s="853"/>
      <c r="AM28" s="853"/>
      <c r="AN28" s="780"/>
      <c r="AO28" s="780"/>
      <c r="AP28" s="781"/>
      <c r="AQ28" s="845">
        <f>SUM(AQ25:AQ27)</f>
        <v>27.805555555555554</v>
      </c>
      <c r="AR28" s="845"/>
      <c r="AS28" s="855"/>
    </row>
    <row r="29" spans="1:50" ht="16.5" customHeight="1" x14ac:dyDescent="0.25">
      <c r="A29" s="794" t="s">
        <v>452</v>
      </c>
      <c r="B29" s="783"/>
      <c r="C29" s="783"/>
      <c r="D29" s="783"/>
      <c r="E29" s="778"/>
      <c r="F29" s="778"/>
      <c r="G29" s="779"/>
      <c r="H29" s="779"/>
      <c r="I29" s="780"/>
      <c r="J29" s="831"/>
      <c r="K29" s="803"/>
      <c r="L29" s="804"/>
      <c r="M29" s="813"/>
      <c r="N29" s="793"/>
      <c r="O29" s="793"/>
      <c r="P29" s="863"/>
      <c r="Q29" s="793">
        <f>ROUNDUP(Q28,0)</f>
        <v>57</v>
      </c>
      <c r="R29" s="793"/>
      <c r="S29" s="2027"/>
      <c r="T29" s="2028"/>
      <c r="U29" s="780"/>
      <c r="V29" s="780"/>
      <c r="W29" s="875">
        <f>ROUNDUP(W28,0)</f>
        <v>10</v>
      </c>
      <c r="X29" s="827"/>
      <c r="Y29" s="799"/>
      <c r="Z29" s="804"/>
      <c r="AA29" s="799"/>
      <c r="AB29" s="799"/>
      <c r="AC29" s="799"/>
      <c r="AD29" s="799"/>
      <c r="AE29" s="799"/>
      <c r="AF29" s="799"/>
      <c r="AG29" s="799"/>
      <c r="AH29" s="799"/>
      <c r="AI29" s="793"/>
      <c r="AJ29" s="799"/>
      <c r="AK29" s="877"/>
      <c r="AL29" s="877"/>
      <c r="AM29" s="877"/>
      <c r="AN29" s="799"/>
      <c r="AO29" s="799"/>
      <c r="AP29" s="800"/>
      <c r="AQ29" s="878">
        <f>ROUNDUP(AQ28,0)</f>
        <v>28</v>
      </c>
      <c r="AR29" s="845"/>
      <c r="AS29" s="855"/>
    </row>
    <row r="30" spans="1:50" ht="16.5" customHeight="1" x14ac:dyDescent="0.25">
      <c r="A30" s="509"/>
      <c r="B30" s="767"/>
      <c r="C30" s="767"/>
      <c r="D30" s="767"/>
      <c r="E30" s="507"/>
      <c r="F30" s="507"/>
      <c r="G30" s="510"/>
      <c r="H30" s="510"/>
      <c r="I30" s="387"/>
      <c r="J30" s="829"/>
      <c r="K30" s="773"/>
      <c r="L30" s="387"/>
      <c r="M30" s="810"/>
      <c r="N30" s="387"/>
      <c r="O30" s="387"/>
      <c r="P30" s="853"/>
      <c r="Q30" s="387"/>
      <c r="R30" s="387"/>
      <c r="S30" s="387"/>
      <c r="T30" s="387"/>
      <c r="U30" s="387"/>
      <c r="V30" s="387"/>
      <c r="W30" s="829"/>
      <c r="X30" s="829"/>
      <c r="Y30" s="387"/>
      <c r="Z30" s="824"/>
      <c r="AA30" s="780"/>
      <c r="AB30" s="387"/>
      <c r="AC30" s="387"/>
      <c r="AD30" s="515"/>
      <c r="AE30" s="387"/>
      <c r="AF30" s="387"/>
      <c r="AG30" s="387"/>
      <c r="AH30" s="387"/>
      <c r="AI30" s="387"/>
      <c r="AJ30" s="387"/>
      <c r="AK30" s="853"/>
      <c r="AL30" s="853"/>
      <c r="AM30" s="853"/>
      <c r="AN30" s="387"/>
      <c r="AO30" s="387"/>
      <c r="AP30" s="508"/>
      <c r="AQ30" s="845"/>
      <c r="AR30" s="845"/>
      <c r="AS30" s="855"/>
      <c r="AV30" t="s">
        <v>350</v>
      </c>
    </row>
    <row r="31" spans="1:50" ht="16.5" customHeight="1" x14ac:dyDescent="0.25">
      <c r="A31" s="841" t="s">
        <v>473</v>
      </c>
      <c r="B31" s="767"/>
      <c r="C31" s="767"/>
      <c r="D31" s="767"/>
      <c r="E31" s="507"/>
      <c r="F31" s="507"/>
      <c r="G31" s="510"/>
      <c r="H31" s="510"/>
      <c r="I31" s="387"/>
      <c r="J31" s="829"/>
      <c r="K31" s="773"/>
      <c r="L31" s="387"/>
      <c r="M31" s="810"/>
      <c r="N31" s="387"/>
      <c r="O31" s="387"/>
      <c r="P31" s="853"/>
      <c r="Q31" s="387"/>
      <c r="R31" s="387"/>
      <c r="S31" s="387"/>
      <c r="T31" s="387"/>
      <c r="U31" s="387"/>
      <c r="V31" s="387"/>
      <c r="W31" s="829"/>
      <c r="X31" s="829"/>
      <c r="Y31" s="387"/>
      <c r="Z31" s="824"/>
      <c r="AA31" s="780"/>
      <c r="AB31" s="387"/>
      <c r="AC31" s="387"/>
      <c r="AD31" s="515"/>
      <c r="AE31" s="387"/>
      <c r="AF31" s="387"/>
      <c r="AG31" s="387"/>
      <c r="AH31" s="387"/>
      <c r="AI31" s="387"/>
      <c r="AJ31" s="387"/>
      <c r="AK31" s="853"/>
      <c r="AL31" s="853"/>
      <c r="AM31" s="853"/>
      <c r="AN31" s="387"/>
      <c r="AO31" s="387"/>
      <c r="AP31" s="508"/>
      <c r="AQ31" s="845"/>
      <c r="AR31" s="845"/>
      <c r="AS31" s="855" t="s">
        <v>474</v>
      </c>
    </row>
    <row r="32" spans="1:50" ht="16.5" customHeight="1" x14ac:dyDescent="0.25">
      <c r="A32" s="777" t="s">
        <v>456</v>
      </c>
      <c r="B32" s="777"/>
      <c r="C32" s="777"/>
      <c r="D32" s="777"/>
      <c r="E32" s="778"/>
      <c r="F32" s="778"/>
      <c r="G32" s="779"/>
      <c r="H32" s="779"/>
      <c r="I32" s="780"/>
      <c r="J32" s="829"/>
      <c r="K32" s="780"/>
      <c r="L32" s="780"/>
      <c r="M32" s="811"/>
      <c r="N32" s="780"/>
      <c r="O32" s="780"/>
      <c r="P32" s="853"/>
      <c r="Q32" s="780"/>
      <c r="R32" s="780"/>
      <c r="S32" s="780"/>
      <c r="T32" s="780"/>
      <c r="U32" s="780"/>
      <c r="V32" s="780"/>
      <c r="W32" s="829"/>
      <c r="X32" s="829"/>
      <c r="Y32" s="780"/>
      <c r="Z32" s="824"/>
      <c r="AA32" s="780"/>
      <c r="AB32" s="780"/>
      <c r="AC32" s="780"/>
      <c r="AD32" s="780"/>
      <c r="AE32" s="780"/>
      <c r="AF32" s="780"/>
      <c r="AG32" s="780"/>
      <c r="AH32" s="780"/>
      <c r="AI32" s="780"/>
      <c r="AJ32" s="780"/>
      <c r="AK32" s="853"/>
      <c r="AL32" s="853"/>
      <c r="AM32" s="853"/>
      <c r="AN32" s="780"/>
      <c r="AO32" s="780"/>
      <c r="AP32" s="781"/>
      <c r="AQ32" s="845"/>
      <c r="AR32" s="845"/>
      <c r="AS32" s="855" t="s">
        <v>475</v>
      </c>
      <c r="AV32" s="512" t="s">
        <v>351</v>
      </c>
    </row>
    <row r="33" spans="1:45" ht="16.5" customHeight="1" x14ac:dyDescent="0.25">
      <c r="A33" s="786"/>
      <c r="B33" s="767"/>
      <c r="C33" s="767"/>
      <c r="D33" s="767"/>
      <c r="E33" s="674"/>
      <c r="F33" s="674"/>
      <c r="G33" s="675"/>
      <c r="H33" s="675"/>
      <c r="I33" s="660"/>
      <c r="J33" s="829"/>
      <c r="K33" s="773"/>
      <c r="L33" s="660"/>
      <c r="M33" s="814"/>
      <c r="N33" s="660"/>
      <c r="O33" s="660"/>
      <c r="P33" s="853"/>
      <c r="Q33" s="660"/>
      <c r="R33" s="660"/>
      <c r="S33" s="660"/>
      <c r="T33" s="660"/>
      <c r="U33" s="660"/>
      <c r="V33" s="660"/>
      <c r="W33" s="829"/>
      <c r="X33" s="829"/>
      <c r="Y33" s="660"/>
      <c r="Z33" s="824"/>
      <c r="AA33" s="780"/>
      <c r="AB33" s="660"/>
      <c r="AC33" s="660"/>
      <c r="AD33" s="660"/>
      <c r="AE33" s="660"/>
      <c r="AF33" s="660"/>
      <c r="AG33" s="660"/>
      <c r="AH33" s="660"/>
      <c r="AI33" s="676"/>
      <c r="AJ33" s="660"/>
      <c r="AK33" s="853"/>
      <c r="AL33" s="853"/>
      <c r="AM33" s="853"/>
      <c r="AN33" s="660"/>
      <c r="AO33" s="660"/>
      <c r="AP33" s="667"/>
      <c r="AQ33" s="845"/>
      <c r="AR33" s="845"/>
      <c r="AS33" s="855"/>
    </row>
    <row r="34" spans="1:45" ht="16.5" customHeight="1" x14ac:dyDescent="0.25">
      <c r="A34" s="802" t="s">
        <v>476</v>
      </c>
      <c r="B34" s="786"/>
      <c r="C34" s="786"/>
      <c r="D34" s="786"/>
      <c r="E34" s="787"/>
      <c r="F34" s="789"/>
      <c r="G34" s="789"/>
      <c r="H34" s="790"/>
      <c r="I34" s="788"/>
      <c r="J34" s="788"/>
      <c r="K34" s="788"/>
      <c r="L34" s="788"/>
      <c r="M34" s="809"/>
      <c r="N34" s="788"/>
      <c r="O34" s="788"/>
      <c r="P34" s="788"/>
      <c r="Q34" s="788"/>
      <c r="R34" s="788"/>
      <c r="S34" s="788"/>
      <c r="T34" s="788"/>
      <c r="U34" s="788"/>
      <c r="V34" s="788"/>
      <c r="W34" s="788"/>
      <c r="X34" s="788"/>
      <c r="Y34" s="788"/>
      <c r="Z34" s="788"/>
      <c r="AA34" s="788"/>
      <c r="AB34" s="788"/>
      <c r="AC34" s="788"/>
      <c r="AD34" s="788"/>
      <c r="AE34" s="788"/>
      <c r="AF34" s="788"/>
      <c r="AG34" s="788"/>
      <c r="AH34" s="788"/>
      <c r="AI34" s="788"/>
      <c r="AJ34" s="791"/>
      <c r="AK34" s="791"/>
      <c r="AL34" s="791"/>
      <c r="AM34" s="791"/>
      <c r="AN34" s="788"/>
      <c r="AO34" s="788"/>
      <c r="AP34" s="788"/>
      <c r="AQ34" s="853"/>
      <c r="AR34" s="853"/>
      <c r="AS34" s="854" t="s">
        <v>477</v>
      </c>
    </row>
    <row r="35" spans="1:45" ht="16.5" customHeight="1" x14ac:dyDescent="0.25">
      <c r="A35" s="871" t="s">
        <v>513</v>
      </c>
      <c r="B35" s="786">
        <f>16.63-(25/5280)</f>
        <v>16.625265151515151</v>
      </c>
      <c r="C35" s="786">
        <f>16.63+(127/5280)+(25/5280)</f>
        <v>16.658787878787876</v>
      </c>
      <c r="D35" s="786">
        <f>C35-B35</f>
        <v>3.3522727272725206E-2</v>
      </c>
      <c r="E35" s="790"/>
      <c r="F35" s="2019" t="s">
        <v>519</v>
      </c>
      <c r="G35" s="2020"/>
      <c r="H35" s="2020"/>
      <c r="I35" s="2020"/>
      <c r="J35" s="2020"/>
      <c r="K35" s="2020"/>
      <c r="L35" s="2020"/>
      <c r="M35" s="2020"/>
      <c r="N35" s="2020"/>
      <c r="O35" s="2020"/>
      <c r="P35" s="2020"/>
      <c r="Q35" s="2020"/>
      <c r="R35" s="2020"/>
      <c r="S35" s="2020"/>
      <c r="T35" s="2020"/>
      <c r="U35" s="2020"/>
      <c r="V35" s="2020"/>
      <c r="W35" s="2020"/>
      <c r="X35" s="2020"/>
      <c r="Y35" s="2020"/>
      <c r="Z35" s="2020"/>
      <c r="AA35" s="2020"/>
      <c r="AB35" s="2020"/>
      <c r="AC35" s="2020"/>
      <c r="AD35" s="2020"/>
      <c r="AE35" s="2020"/>
      <c r="AF35" s="2020"/>
      <c r="AG35" s="2020"/>
      <c r="AH35" s="2020"/>
      <c r="AI35" s="2020"/>
      <c r="AJ35" s="2020"/>
      <c r="AK35" s="2020"/>
      <c r="AL35" s="2020"/>
      <c r="AM35" s="2020"/>
      <c r="AN35" s="2020"/>
      <c r="AO35" s="2020"/>
      <c r="AP35" s="2021"/>
      <c r="AQ35" s="853"/>
      <c r="AR35" s="853"/>
      <c r="AS35" s="854" t="s">
        <v>484</v>
      </c>
    </row>
    <row r="36" spans="1:45" ht="16.5" customHeight="1" x14ac:dyDescent="0.25">
      <c r="A36" s="838"/>
      <c r="B36" s="786"/>
      <c r="C36" s="786"/>
      <c r="D36" s="786"/>
      <c r="E36" s="790"/>
      <c r="F36" s="790"/>
      <c r="G36" s="789"/>
      <c r="H36" s="790"/>
      <c r="I36" s="788"/>
      <c r="J36" s="788"/>
      <c r="K36" s="788"/>
      <c r="L36" s="788"/>
      <c r="M36" s="809"/>
      <c r="N36" s="788"/>
      <c r="O36" s="788"/>
      <c r="P36" s="788"/>
      <c r="Q36" s="788"/>
      <c r="R36" s="788"/>
      <c r="S36" s="788"/>
      <c r="T36" s="788"/>
      <c r="U36" s="788"/>
      <c r="V36" s="788"/>
      <c r="W36" s="788"/>
      <c r="X36" s="788"/>
      <c r="Y36" s="788"/>
      <c r="Z36" s="788"/>
      <c r="AA36" s="788"/>
      <c r="AB36" s="788"/>
      <c r="AC36" s="788"/>
      <c r="AD36" s="788"/>
      <c r="AE36" s="788"/>
      <c r="AF36" s="788"/>
      <c r="AG36" s="788"/>
      <c r="AH36" s="788"/>
      <c r="AI36" s="788"/>
      <c r="AJ36" s="791"/>
      <c r="AK36" s="791"/>
      <c r="AL36" s="791"/>
      <c r="AM36" s="791"/>
      <c r="AN36" s="788"/>
      <c r="AO36" s="788"/>
      <c r="AP36" s="788"/>
      <c r="AQ36" s="853"/>
      <c r="AR36" s="853"/>
      <c r="AS36" s="854"/>
    </row>
    <row r="37" spans="1:45" ht="16.5" customHeight="1" x14ac:dyDescent="0.25">
      <c r="A37" s="802" t="s">
        <v>478</v>
      </c>
      <c r="B37" s="786"/>
      <c r="C37" s="786"/>
      <c r="D37" s="786"/>
      <c r="E37" s="790"/>
      <c r="F37" s="790"/>
      <c r="G37" s="789"/>
      <c r="H37" s="790"/>
      <c r="I37" s="788"/>
      <c r="J37" s="788"/>
      <c r="K37" s="788"/>
      <c r="L37" s="788"/>
      <c r="M37" s="809"/>
      <c r="N37" s="788"/>
      <c r="O37" s="788"/>
      <c r="P37" s="788"/>
      <c r="Q37" s="788"/>
      <c r="R37" s="788"/>
      <c r="S37" s="788"/>
      <c r="T37" s="788"/>
      <c r="U37" s="788"/>
      <c r="V37" s="788"/>
      <c r="W37" s="788"/>
      <c r="X37" s="788"/>
      <c r="Y37" s="788"/>
      <c r="Z37" s="788"/>
      <c r="AA37" s="788"/>
      <c r="AB37" s="788"/>
      <c r="AC37" s="788"/>
      <c r="AD37" s="788"/>
      <c r="AE37" s="788"/>
      <c r="AF37" s="788"/>
      <c r="AG37" s="788"/>
      <c r="AH37" s="788"/>
      <c r="AI37" s="788"/>
      <c r="AJ37" s="791"/>
      <c r="AK37" s="791"/>
      <c r="AL37" s="791"/>
      <c r="AM37" s="791"/>
      <c r="AN37" s="788"/>
      <c r="AO37" s="788"/>
      <c r="AP37" s="788"/>
      <c r="AQ37" s="853"/>
      <c r="AR37" s="853"/>
      <c r="AS37" s="854" t="s">
        <v>477</v>
      </c>
    </row>
    <row r="38" spans="1:45" ht="16.5" customHeight="1" x14ac:dyDescent="0.25">
      <c r="A38" s="871" t="s">
        <v>513</v>
      </c>
      <c r="B38" s="786">
        <f>16.63-(25/5280)</f>
        <v>16.625265151515151</v>
      </c>
      <c r="C38" s="786">
        <f>16.63+(127/5280)+(25/5280)</f>
        <v>16.658787878787876</v>
      </c>
      <c r="D38" s="786">
        <f>C38-B38</f>
        <v>3.3522727272725206E-2</v>
      </c>
      <c r="E38" s="790"/>
      <c r="F38" s="2019" t="s">
        <v>519</v>
      </c>
      <c r="G38" s="2020"/>
      <c r="H38" s="2020"/>
      <c r="I38" s="2020"/>
      <c r="J38" s="2020"/>
      <c r="K38" s="2020"/>
      <c r="L38" s="2020"/>
      <c r="M38" s="2020"/>
      <c r="N38" s="2020"/>
      <c r="O38" s="2020"/>
      <c r="P38" s="2020"/>
      <c r="Q38" s="2020"/>
      <c r="R38" s="2020"/>
      <c r="S38" s="2020"/>
      <c r="T38" s="2020"/>
      <c r="U38" s="2020"/>
      <c r="V38" s="2020"/>
      <c r="W38" s="2020"/>
      <c r="X38" s="2020"/>
      <c r="Y38" s="2020"/>
      <c r="Z38" s="2020"/>
      <c r="AA38" s="2020"/>
      <c r="AB38" s="2020"/>
      <c r="AC38" s="2020"/>
      <c r="AD38" s="2020"/>
      <c r="AE38" s="2020"/>
      <c r="AF38" s="2020"/>
      <c r="AG38" s="2020"/>
      <c r="AH38" s="2020"/>
      <c r="AI38" s="2020"/>
      <c r="AJ38" s="2020"/>
      <c r="AK38" s="2020"/>
      <c r="AL38" s="2020"/>
      <c r="AM38" s="2020"/>
      <c r="AN38" s="2020"/>
      <c r="AO38" s="2020"/>
      <c r="AP38" s="2021"/>
      <c r="AQ38" s="853"/>
      <c r="AR38" s="853"/>
      <c r="AS38" s="854" t="s">
        <v>484</v>
      </c>
    </row>
    <row r="39" spans="1:45" ht="16.5" customHeight="1" x14ac:dyDescent="0.25">
      <c r="A39" s="506"/>
      <c r="B39" s="786"/>
      <c r="C39" s="786"/>
      <c r="D39" s="786"/>
      <c r="E39" s="790"/>
      <c r="F39" s="790"/>
      <c r="G39" s="789"/>
      <c r="H39" s="790"/>
      <c r="I39" s="788"/>
      <c r="J39" s="788"/>
      <c r="K39" s="788"/>
      <c r="L39" s="788"/>
      <c r="M39" s="809"/>
      <c r="N39" s="788"/>
      <c r="O39" s="788"/>
      <c r="P39" s="788"/>
      <c r="Q39" s="788"/>
      <c r="R39" s="788"/>
      <c r="S39" s="788"/>
      <c r="T39" s="788"/>
      <c r="U39" s="788"/>
      <c r="V39" s="788"/>
      <c r="W39" s="788"/>
      <c r="X39" s="788"/>
      <c r="Y39" s="788"/>
      <c r="Z39" s="788"/>
      <c r="AA39" s="788"/>
      <c r="AB39" s="788"/>
      <c r="AC39" s="788"/>
      <c r="AD39" s="788"/>
      <c r="AE39" s="788"/>
      <c r="AF39" s="788"/>
      <c r="AG39" s="788"/>
      <c r="AH39" s="788"/>
      <c r="AI39" s="788"/>
      <c r="AJ39" s="791"/>
      <c r="AK39" s="791"/>
      <c r="AL39" s="791"/>
      <c r="AM39" s="791"/>
      <c r="AN39" s="788"/>
      <c r="AO39" s="788"/>
      <c r="AP39" s="788"/>
      <c r="AQ39" s="853"/>
      <c r="AR39" s="853"/>
      <c r="AS39" s="854"/>
    </row>
    <row r="40" spans="1:45" ht="16.5" customHeight="1" x14ac:dyDescent="0.25">
      <c r="A40" s="802" t="s">
        <v>481</v>
      </c>
      <c r="B40" s="767"/>
      <c r="C40" s="767"/>
      <c r="D40" s="767"/>
      <c r="E40" s="507"/>
      <c r="F40" s="507"/>
      <c r="G40" s="510"/>
      <c r="H40" s="510"/>
      <c r="I40" s="387"/>
      <c r="J40" s="829"/>
      <c r="K40" s="773"/>
      <c r="L40" s="387"/>
      <c r="M40" s="810"/>
      <c r="N40" s="387"/>
      <c r="O40" s="387"/>
      <c r="P40" s="853"/>
      <c r="Q40" s="387"/>
      <c r="R40" s="387"/>
      <c r="S40" s="387"/>
      <c r="T40" s="387"/>
      <c r="U40" s="387"/>
      <c r="V40" s="387"/>
      <c r="W40" s="829"/>
      <c r="X40" s="829"/>
      <c r="Y40" s="387"/>
      <c r="Z40" s="824"/>
      <c r="AA40" s="780"/>
      <c r="AB40" s="387"/>
      <c r="AC40" s="387"/>
      <c r="AD40" s="515"/>
      <c r="AE40" s="387"/>
      <c r="AF40" s="387"/>
      <c r="AG40" s="387"/>
      <c r="AH40" s="387"/>
      <c r="AI40" s="516"/>
      <c r="AJ40" s="387"/>
      <c r="AK40" s="853"/>
      <c r="AL40" s="853"/>
      <c r="AM40" s="853"/>
      <c r="AN40" s="387"/>
      <c r="AO40" s="387"/>
      <c r="AP40" s="508"/>
      <c r="AQ40" s="845"/>
      <c r="AR40" s="845"/>
      <c r="AS40" s="855" t="s">
        <v>479</v>
      </c>
    </row>
    <row r="41" spans="1:45" ht="16.5" customHeight="1" x14ac:dyDescent="0.25">
      <c r="A41" s="777" t="s">
        <v>456</v>
      </c>
      <c r="B41" s="769"/>
      <c r="C41" s="769"/>
      <c r="D41" s="769"/>
      <c r="E41" s="507"/>
      <c r="F41" s="507"/>
      <c r="G41" s="510"/>
      <c r="H41" s="510"/>
      <c r="I41" s="387"/>
      <c r="J41" s="829"/>
      <c r="K41" s="773"/>
      <c r="L41" s="387"/>
      <c r="M41" s="810"/>
      <c r="N41" s="387"/>
      <c r="O41" s="387"/>
      <c r="P41" s="853"/>
      <c r="Q41" s="387"/>
      <c r="R41" s="387"/>
      <c r="S41" s="387"/>
      <c r="T41" s="387"/>
      <c r="U41" s="387"/>
      <c r="V41" s="387"/>
      <c r="W41" s="829"/>
      <c r="X41" s="829"/>
      <c r="Y41" s="387"/>
      <c r="Z41" s="824"/>
      <c r="AA41" s="780"/>
      <c r="AB41" s="387"/>
      <c r="AC41" s="387"/>
      <c r="AD41" s="515"/>
      <c r="AE41" s="387"/>
      <c r="AF41" s="387"/>
      <c r="AG41" s="387"/>
      <c r="AH41" s="387"/>
      <c r="AI41" s="516"/>
      <c r="AJ41" s="387"/>
      <c r="AK41" s="853"/>
      <c r="AL41" s="853"/>
      <c r="AM41" s="853"/>
      <c r="AN41" s="387"/>
      <c r="AO41" s="387"/>
      <c r="AP41" s="508"/>
      <c r="AQ41" s="845"/>
      <c r="AR41" s="845"/>
      <c r="AS41" s="855" t="s">
        <v>520</v>
      </c>
    </row>
    <row r="42" spans="1:45" ht="16.5" customHeight="1" x14ac:dyDescent="0.25">
      <c r="A42" s="506"/>
      <c r="B42" s="795"/>
      <c r="C42" s="795"/>
      <c r="D42" s="795"/>
      <c r="E42" s="308"/>
      <c r="F42" s="308"/>
      <c r="G42" s="233"/>
      <c r="H42" s="308"/>
      <c r="I42" s="15"/>
      <c r="J42" s="826"/>
      <c r="K42" s="770"/>
      <c r="L42" s="15"/>
      <c r="M42" s="816"/>
      <c r="N42" s="15"/>
      <c r="O42" s="15"/>
      <c r="P42" s="864"/>
      <c r="Q42" s="15"/>
      <c r="R42" s="15"/>
      <c r="S42" s="15"/>
      <c r="T42" s="15"/>
      <c r="U42" s="15"/>
      <c r="V42" s="15"/>
      <c r="W42" s="826"/>
      <c r="X42" s="826"/>
      <c r="Y42" s="15"/>
      <c r="Z42" s="826"/>
      <c r="AA42" s="770"/>
      <c r="AB42" s="15"/>
      <c r="AC42" s="15"/>
      <c r="AD42" s="15"/>
      <c r="AE42" s="15"/>
      <c r="AF42" s="15"/>
      <c r="AG42" s="15"/>
      <c r="AH42" s="15"/>
      <c r="AI42" s="141"/>
      <c r="AJ42" s="14"/>
      <c r="AK42" s="859"/>
      <c r="AL42" s="859"/>
      <c r="AM42" s="859"/>
      <c r="AN42" s="15"/>
      <c r="AO42" s="15"/>
      <c r="AP42" s="109"/>
      <c r="AQ42" s="845"/>
      <c r="AR42" s="845"/>
      <c r="AS42" s="854"/>
    </row>
    <row r="43" spans="1:45" ht="16.5" customHeight="1" x14ac:dyDescent="0.25">
      <c r="A43" s="802" t="s">
        <v>480</v>
      </c>
      <c r="B43" s="767"/>
      <c r="C43" s="767"/>
      <c r="D43" s="767"/>
      <c r="E43" s="507"/>
      <c r="F43" s="507"/>
      <c r="G43" s="510"/>
      <c r="H43" s="510"/>
      <c r="I43" s="387"/>
      <c r="J43" s="829"/>
      <c r="K43" s="773"/>
      <c r="L43" s="387"/>
      <c r="M43" s="810"/>
      <c r="N43" s="387"/>
      <c r="O43" s="387"/>
      <c r="P43" s="853"/>
      <c r="Q43" s="387"/>
      <c r="R43" s="387"/>
      <c r="S43" s="387"/>
      <c r="T43" s="387"/>
      <c r="U43" s="387"/>
      <c r="V43" s="387"/>
      <c r="W43" s="829"/>
      <c r="X43" s="829"/>
      <c r="Y43" s="387"/>
      <c r="Z43" s="824"/>
      <c r="AA43" s="780"/>
      <c r="AB43" s="387"/>
      <c r="AC43" s="387"/>
      <c r="AD43" s="515"/>
      <c r="AE43" s="387"/>
      <c r="AF43" s="387"/>
      <c r="AG43" s="387"/>
      <c r="AH43" s="387"/>
      <c r="AI43" s="516"/>
      <c r="AJ43" s="387"/>
      <c r="AK43" s="853"/>
      <c r="AL43" s="853"/>
      <c r="AM43" s="853"/>
      <c r="AN43" s="387"/>
      <c r="AO43" s="387"/>
      <c r="AP43" s="508"/>
      <c r="AQ43" s="845"/>
      <c r="AR43" s="845"/>
      <c r="AS43" s="855" t="s">
        <v>474</v>
      </c>
    </row>
    <row r="44" spans="1:45" ht="16.5" customHeight="1" x14ac:dyDescent="0.25">
      <c r="A44" s="506" t="s">
        <v>456</v>
      </c>
      <c r="B44" s="766"/>
      <c r="C44" s="769"/>
      <c r="D44" s="769"/>
      <c r="E44" s="507"/>
      <c r="F44" s="507"/>
      <c r="G44" s="510"/>
      <c r="H44" s="510"/>
      <c r="I44" s="511"/>
      <c r="J44" s="803"/>
      <c r="K44" s="2027"/>
      <c r="L44" s="2028"/>
      <c r="M44" s="815"/>
      <c r="N44" s="511"/>
      <c r="O44" s="511"/>
      <c r="P44" s="863"/>
      <c r="Q44" s="511"/>
      <c r="R44" s="511"/>
      <c r="S44" s="2027"/>
      <c r="T44" s="2028"/>
      <c r="U44" s="387"/>
      <c r="V44" s="387"/>
      <c r="W44" s="829"/>
      <c r="X44" s="829"/>
      <c r="Y44" s="387"/>
      <c r="Z44" s="804"/>
      <c r="AA44" s="780"/>
      <c r="AB44" s="387"/>
      <c r="AC44" s="387"/>
      <c r="AD44" s="515"/>
      <c r="AE44" s="387"/>
      <c r="AF44" s="387"/>
      <c r="AG44" s="387"/>
      <c r="AH44" s="387"/>
      <c r="AI44" s="516"/>
      <c r="AJ44" s="387"/>
      <c r="AK44" s="853"/>
      <c r="AL44" s="853"/>
      <c r="AM44" s="853"/>
      <c r="AN44" s="387"/>
      <c r="AO44" s="387"/>
      <c r="AP44" s="508"/>
      <c r="AQ44" s="845"/>
      <c r="AR44" s="845"/>
      <c r="AS44" s="855" t="s">
        <v>482</v>
      </c>
    </row>
    <row r="45" spans="1:45" ht="16.5" customHeight="1" x14ac:dyDescent="0.25">
      <c r="A45" s="907"/>
      <c r="B45" s="907"/>
      <c r="C45" s="908"/>
      <c r="D45" s="908"/>
      <c r="E45" s="909"/>
      <c r="F45" s="909"/>
      <c r="G45" s="910"/>
      <c r="H45" s="910"/>
      <c r="I45" s="902"/>
      <c r="J45" s="899"/>
      <c r="K45" s="899"/>
      <c r="L45" s="900"/>
      <c r="M45" s="901"/>
      <c r="N45" s="902"/>
      <c r="O45" s="902"/>
      <c r="P45" s="902"/>
      <c r="Q45" s="902"/>
      <c r="R45" s="902"/>
      <c r="S45" s="899"/>
      <c r="T45" s="900"/>
      <c r="U45" s="903"/>
      <c r="V45" s="903"/>
      <c r="W45" s="903"/>
      <c r="X45" s="903"/>
      <c r="Y45" s="903"/>
      <c r="Z45" s="902"/>
      <c r="AA45" s="903"/>
      <c r="AB45" s="903"/>
      <c r="AC45" s="903"/>
      <c r="AD45" s="903"/>
      <c r="AE45" s="903"/>
      <c r="AF45" s="903"/>
      <c r="AG45" s="903"/>
      <c r="AH45" s="903"/>
      <c r="AI45" s="904"/>
      <c r="AJ45" s="903"/>
      <c r="AK45" s="903"/>
      <c r="AL45" s="903"/>
      <c r="AM45" s="903"/>
      <c r="AN45" s="903"/>
      <c r="AO45" s="903"/>
      <c r="AP45" s="905"/>
      <c r="AQ45" s="905"/>
      <c r="AR45" s="905"/>
      <c r="AS45" s="906"/>
    </row>
    <row r="46" spans="1:45" ht="16.5" customHeight="1" x14ac:dyDescent="0.25">
      <c r="A46" s="840" t="s">
        <v>514</v>
      </c>
      <c r="B46" s="895"/>
      <c r="C46" s="896"/>
      <c r="D46" s="896"/>
      <c r="E46" s="897"/>
      <c r="F46" s="897"/>
      <c r="G46" s="898"/>
      <c r="H46" s="898"/>
      <c r="I46" s="891"/>
      <c r="J46" s="899"/>
      <c r="K46" s="899"/>
      <c r="L46" s="900"/>
      <c r="M46" s="901"/>
      <c r="N46" s="902"/>
      <c r="O46" s="902"/>
      <c r="P46" s="902"/>
      <c r="Q46" s="902"/>
      <c r="R46" s="902"/>
      <c r="S46" s="899"/>
      <c r="T46" s="900"/>
      <c r="U46" s="903"/>
      <c r="V46" s="903"/>
      <c r="W46" s="903"/>
      <c r="X46" s="903"/>
      <c r="Y46" s="903"/>
      <c r="Z46" s="902"/>
      <c r="AA46" s="903"/>
      <c r="AB46" s="903"/>
      <c r="AC46" s="903"/>
      <c r="AD46" s="903"/>
      <c r="AE46" s="903"/>
      <c r="AF46" s="903"/>
      <c r="AG46" s="903"/>
      <c r="AH46" s="903"/>
      <c r="AI46" s="904"/>
      <c r="AJ46" s="903"/>
      <c r="AK46" s="903"/>
      <c r="AL46" s="903"/>
      <c r="AM46" s="903"/>
      <c r="AN46" s="903"/>
      <c r="AO46" s="903"/>
      <c r="AP46" s="905"/>
      <c r="AQ46" s="905"/>
      <c r="AR46" s="905"/>
      <c r="AS46" s="855" t="s">
        <v>515</v>
      </c>
    </row>
    <row r="47" spans="1:45" ht="16.5" customHeight="1" x14ac:dyDescent="0.25">
      <c r="A47" s="833"/>
      <c r="B47" s="767"/>
      <c r="C47" s="767"/>
      <c r="D47" s="767"/>
      <c r="E47" s="674"/>
      <c r="F47" s="674"/>
      <c r="G47" s="675"/>
      <c r="H47" s="675"/>
      <c r="I47" s="660"/>
      <c r="J47" s="829"/>
      <c r="K47" s="773"/>
      <c r="L47" s="660"/>
      <c r="M47" s="814"/>
      <c r="N47" s="660"/>
      <c r="O47" s="660"/>
      <c r="P47" s="853"/>
      <c r="Q47" s="660"/>
      <c r="R47" s="660"/>
      <c r="S47" s="660"/>
      <c r="T47" s="660"/>
      <c r="U47" s="660"/>
      <c r="V47" s="660"/>
      <c r="W47" s="829"/>
      <c r="X47" s="829"/>
      <c r="Y47" s="660"/>
      <c r="Z47" s="824"/>
      <c r="AA47" s="780"/>
      <c r="AB47" s="660"/>
      <c r="AC47" s="660"/>
      <c r="AD47" s="660"/>
      <c r="AE47" s="660"/>
      <c r="AF47" s="660"/>
      <c r="AG47" s="660"/>
      <c r="AH47" s="660"/>
      <c r="AI47" s="676"/>
      <c r="AJ47" s="660"/>
      <c r="AK47" s="853"/>
      <c r="AL47" s="853"/>
      <c r="AM47" s="853"/>
      <c r="AN47" s="660"/>
      <c r="AO47" s="660"/>
      <c r="AP47" s="667"/>
      <c r="AQ47" s="845"/>
      <c r="AR47" s="845"/>
      <c r="AS47" s="855"/>
    </row>
    <row r="48" spans="1:45" ht="16.5" customHeight="1" x14ac:dyDescent="0.25">
      <c r="A48" s="840" t="s">
        <v>483</v>
      </c>
      <c r="B48" s="767"/>
      <c r="C48" s="767"/>
      <c r="D48" s="767"/>
      <c r="E48" s="507"/>
      <c r="F48" s="507"/>
      <c r="G48" s="510"/>
      <c r="H48" s="510"/>
      <c r="I48" s="387"/>
      <c r="J48" s="829"/>
      <c r="K48" s="773"/>
      <c r="L48" s="387"/>
      <c r="M48" s="810"/>
      <c r="N48" s="387"/>
      <c r="O48" s="387"/>
      <c r="P48" s="853"/>
      <c r="Q48" s="387"/>
      <c r="R48" s="387"/>
      <c r="S48" s="387"/>
      <c r="T48" s="387"/>
      <c r="U48" s="387"/>
      <c r="V48" s="387"/>
      <c r="W48" s="829"/>
      <c r="X48" s="829"/>
      <c r="Y48" s="387"/>
      <c r="Z48" s="824"/>
      <c r="AA48" s="780"/>
      <c r="AB48" s="387"/>
      <c r="AC48" s="387"/>
      <c r="AD48" s="515"/>
      <c r="AE48" s="387"/>
      <c r="AF48" s="387"/>
      <c r="AG48" s="387"/>
      <c r="AH48" s="387"/>
      <c r="AI48" s="516"/>
      <c r="AJ48" s="387"/>
      <c r="AK48" s="853"/>
      <c r="AL48" s="853"/>
      <c r="AM48" s="853"/>
      <c r="AN48" s="387"/>
      <c r="AO48" s="387"/>
      <c r="AP48" s="508"/>
      <c r="AQ48" s="845"/>
      <c r="AR48" s="845"/>
      <c r="AS48" s="854" t="s">
        <v>477</v>
      </c>
    </row>
    <row r="49" spans="1:45" ht="16.5" customHeight="1" x14ac:dyDescent="0.25">
      <c r="A49" s="871" t="s">
        <v>513</v>
      </c>
      <c r="B49" s="880">
        <f>18.51-(25/5280)</f>
        <v>18.505265151515154</v>
      </c>
      <c r="C49" s="786">
        <f>18.51+(266/5280)+(25/5280)</f>
        <v>18.565113636363638</v>
      </c>
      <c r="D49" s="786">
        <f>C49-B49</f>
        <v>5.9848484848483707E-2</v>
      </c>
      <c r="E49" s="881"/>
      <c r="F49" s="2019" t="s">
        <v>519</v>
      </c>
      <c r="G49" s="2020"/>
      <c r="H49" s="2020"/>
      <c r="I49" s="2020"/>
      <c r="J49" s="2020"/>
      <c r="K49" s="2020"/>
      <c r="L49" s="2020"/>
      <c r="M49" s="2020"/>
      <c r="N49" s="2020"/>
      <c r="O49" s="2020"/>
      <c r="P49" s="2020"/>
      <c r="Q49" s="2020"/>
      <c r="R49" s="2020"/>
      <c r="S49" s="2020"/>
      <c r="T49" s="2020"/>
      <c r="U49" s="2020"/>
      <c r="V49" s="2020"/>
      <c r="W49" s="2020"/>
      <c r="X49" s="2020"/>
      <c r="Y49" s="2020"/>
      <c r="Z49" s="2020"/>
      <c r="AA49" s="2020"/>
      <c r="AB49" s="2020"/>
      <c r="AC49" s="2020"/>
      <c r="AD49" s="2020"/>
      <c r="AE49" s="2020"/>
      <c r="AF49" s="2020"/>
      <c r="AG49" s="2020"/>
      <c r="AH49" s="2020"/>
      <c r="AI49" s="2020"/>
      <c r="AJ49" s="2020"/>
      <c r="AK49" s="2020"/>
      <c r="AL49" s="2020"/>
      <c r="AM49" s="2020"/>
      <c r="AN49" s="2020"/>
      <c r="AO49" s="2020"/>
      <c r="AP49" s="2021"/>
      <c r="AQ49" s="845"/>
      <c r="AR49" s="845"/>
      <c r="AS49" s="854" t="s">
        <v>485</v>
      </c>
    </row>
    <row r="50" spans="1:45" ht="16.5" customHeight="1" x14ac:dyDescent="0.25">
      <c r="A50" s="879"/>
      <c r="B50" s="880"/>
      <c r="C50" s="882"/>
      <c r="D50" s="880"/>
      <c r="E50" s="881"/>
      <c r="F50" s="881"/>
      <c r="G50" s="872"/>
      <c r="H50" s="872"/>
      <c r="I50" s="853"/>
      <c r="J50" s="853"/>
      <c r="K50" s="853"/>
      <c r="L50" s="853"/>
      <c r="M50" s="874"/>
      <c r="N50" s="853"/>
      <c r="O50" s="853"/>
      <c r="P50" s="853"/>
      <c r="Q50" s="853"/>
      <c r="R50" s="853"/>
      <c r="S50" s="853"/>
      <c r="T50" s="853"/>
      <c r="U50" s="853"/>
      <c r="V50" s="853"/>
      <c r="W50" s="853"/>
      <c r="X50" s="853"/>
      <c r="Y50" s="853"/>
      <c r="Z50" s="853"/>
      <c r="AA50" s="853"/>
      <c r="AB50" s="853"/>
      <c r="AC50" s="853"/>
      <c r="AD50" s="853"/>
      <c r="AE50" s="853"/>
      <c r="AF50" s="853"/>
      <c r="AG50" s="853"/>
      <c r="AH50" s="853"/>
      <c r="AI50" s="853"/>
      <c r="AJ50" s="853"/>
      <c r="AK50" s="853"/>
      <c r="AL50" s="853"/>
      <c r="AM50" s="853"/>
      <c r="AN50" s="853"/>
      <c r="AO50" s="853"/>
      <c r="AP50" s="845"/>
      <c r="AQ50" s="845"/>
      <c r="AR50" s="845"/>
      <c r="AS50" s="854"/>
    </row>
    <row r="51" spans="1:45" ht="16.5" customHeight="1" x14ac:dyDescent="0.25">
      <c r="A51" s="840" t="s">
        <v>486</v>
      </c>
      <c r="B51" s="767"/>
      <c r="C51" s="767"/>
      <c r="D51" s="767"/>
      <c r="E51" s="507"/>
      <c r="F51" s="507"/>
      <c r="G51" s="510"/>
      <c r="H51" s="510"/>
      <c r="I51" s="387"/>
      <c r="J51" s="829"/>
      <c r="K51" s="773"/>
      <c r="L51" s="387"/>
      <c r="M51" s="810"/>
      <c r="N51" s="387"/>
      <c r="O51" s="387"/>
      <c r="P51" s="853"/>
      <c r="Q51" s="387"/>
      <c r="R51" s="387"/>
      <c r="S51" s="387"/>
      <c r="T51" s="387"/>
      <c r="U51" s="387"/>
      <c r="V51" s="387"/>
      <c r="W51" s="829"/>
      <c r="X51" s="829"/>
      <c r="Y51" s="387"/>
      <c r="Z51" s="824"/>
      <c r="AA51" s="780"/>
      <c r="AB51" s="387"/>
      <c r="AC51" s="387"/>
      <c r="AD51" s="515"/>
      <c r="AE51" s="387"/>
      <c r="AF51" s="387"/>
      <c r="AG51" s="387"/>
      <c r="AH51" s="387"/>
      <c r="AI51" s="516"/>
      <c r="AJ51" s="387"/>
      <c r="AK51" s="853"/>
      <c r="AL51" s="853"/>
      <c r="AM51" s="853"/>
      <c r="AN51" s="387"/>
      <c r="AO51" s="387"/>
      <c r="AP51" s="508"/>
      <c r="AQ51" s="845"/>
      <c r="AR51" s="845"/>
      <c r="AS51" s="854" t="s">
        <v>477</v>
      </c>
    </row>
    <row r="52" spans="1:45" ht="16.5" customHeight="1" x14ac:dyDescent="0.25">
      <c r="A52" s="871" t="s">
        <v>513</v>
      </c>
      <c r="B52" s="880">
        <f>18.51-(25/5280)</f>
        <v>18.505265151515154</v>
      </c>
      <c r="C52" s="786">
        <f>18.51+(266/5280)+(25/5280)</f>
        <v>18.565113636363638</v>
      </c>
      <c r="D52" s="786">
        <f>C52-B52</f>
        <v>5.9848484848483707E-2</v>
      </c>
      <c r="E52" s="881"/>
      <c r="F52" s="2019" t="s">
        <v>519</v>
      </c>
      <c r="G52" s="2020"/>
      <c r="H52" s="2020"/>
      <c r="I52" s="2020"/>
      <c r="J52" s="2020"/>
      <c r="K52" s="2020"/>
      <c r="L52" s="2020"/>
      <c r="M52" s="2020"/>
      <c r="N52" s="2020"/>
      <c r="O52" s="2020"/>
      <c r="P52" s="2020"/>
      <c r="Q52" s="2020"/>
      <c r="R52" s="2020"/>
      <c r="S52" s="2020"/>
      <c r="T52" s="2020"/>
      <c r="U52" s="2020"/>
      <c r="V52" s="2020"/>
      <c r="W52" s="2020"/>
      <c r="X52" s="2020"/>
      <c r="Y52" s="2020"/>
      <c r="Z52" s="2020"/>
      <c r="AA52" s="2020"/>
      <c r="AB52" s="2020"/>
      <c r="AC52" s="2020"/>
      <c r="AD52" s="2020"/>
      <c r="AE52" s="2020"/>
      <c r="AF52" s="2020"/>
      <c r="AG52" s="2020"/>
      <c r="AH52" s="2020"/>
      <c r="AI52" s="2020"/>
      <c r="AJ52" s="2020"/>
      <c r="AK52" s="2020"/>
      <c r="AL52" s="2020"/>
      <c r="AM52" s="2020"/>
      <c r="AN52" s="2020"/>
      <c r="AO52" s="2020"/>
      <c r="AP52" s="2021"/>
      <c r="AQ52" s="845"/>
      <c r="AR52" s="845"/>
      <c r="AS52" s="854" t="s">
        <v>485</v>
      </c>
    </row>
    <row r="53" spans="1:45" ht="16.5" customHeight="1" x14ac:dyDescent="0.25">
      <c r="A53" s="945"/>
      <c r="B53" s="946"/>
      <c r="C53" s="786"/>
      <c r="D53" s="786"/>
      <c r="E53" s="947"/>
      <c r="F53" s="948"/>
      <c r="G53" s="949"/>
      <c r="H53" s="949"/>
      <c r="I53" s="949"/>
      <c r="J53" s="949"/>
      <c r="K53" s="949"/>
      <c r="L53" s="949"/>
      <c r="M53" s="949"/>
      <c r="N53" s="949"/>
      <c r="O53" s="949"/>
      <c r="P53" s="949"/>
      <c r="Q53" s="949"/>
      <c r="R53" s="949"/>
      <c r="S53" s="949"/>
      <c r="T53" s="949"/>
      <c r="U53" s="949"/>
      <c r="V53" s="949"/>
      <c r="W53" s="949"/>
      <c r="X53" s="949"/>
      <c r="Y53" s="949"/>
      <c r="Z53" s="949"/>
      <c r="AA53" s="949"/>
      <c r="AB53" s="949"/>
      <c r="AC53" s="949"/>
      <c r="AD53" s="949"/>
      <c r="AE53" s="949"/>
      <c r="AF53" s="949"/>
      <c r="AG53" s="949"/>
      <c r="AH53" s="949"/>
      <c r="AI53" s="949"/>
      <c r="AJ53" s="949"/>
      <c r="AK53" s="949"/>
      <c r="AL53" s="949"/>
      <c r="AM53" s="949"/>
      <c r="AN53" s="949"/>
      <c r="AO53" s="949"/>
      <c r="AP53" s="950"/>
      <c r="AQ53" s="943"/>
      <c r="AR53" s="943"/>
      <c r="AS53" s="944"/>
    </row>
    <row r="54" spans="1:45" ht="16.5" customHeight="1" x14ac:dyDescent="0.25">
      <c r="A54" s="840" t="s">
        <v>487</v>
      </c>
      <c r="B54" s="769"/>
      <c r="C54" s="769"/>
      <c r="D54" s="769"/>
      <c r="E54" s="507"/>
      <c r="F54" s="507"/>
      <c r="G54" s="510"/>
      <c r="H54" s="510"/>
      <c r="I54" s="387"/>
      <c r="J54" s="829"/>
      <c r="K54" s="773"/>
      <c r="L54" s="387"/>
      <c r="M54" s="810"/>
      <c r="N54" s="387"/>
      <c r="O54" s="387"/>
      <c r="P54" s="853"/>
      <c r="Q54" s="387"/>
      <c r="R54" s="387"/>
      <c r="S54" s="387"/>
      <c r="T54" s="387"/>
      <c r="U54" s="387"/>
      <c r="V54" s="387"/>
      <c r="W54" s="829"/>
      <c r="X54" s="829"/>
      <c r="Y54" s="387"/>
      <c r="Z54" s="824"/>
      <c r="AA54" s="780"/>
      <c r="AB54" s="387"/>
      <c r="AC54" s="387"/>
      <c r="AD54" s="515"/>
      <c r="AE54" s="387"/>
      <c r="AF54" s="387"/>
      <c r="AG54" s="387"/>
      <c r="AH54" s="387"/>
      <c r="AI54" s="387"/>
      <c r="AJ54" s="387"/>
      <c r="AK54" s="853"/>
      <c r="AL54" s="853"/>
      <c r="AM54" s="853"/>
      <c r="AN54" s="387"/>
      <c r="AO54" s="387"/>
      <c r="AP54" s="508"/>
      <c r="AQ54" s="845"/>
      <c r="AR54" s="845"/>
      <c r="AS54" s="854" t="s">
        <v>477</v>
      </c>
    </row>
    <row r="55" spans="1:45" ht="16.5" customHeight="1" x14ac:dyDescent="0.25">
      <c r="A55" s="871" t="s">
        <v>513</v>
      </c>
      <c r="B55" s="769">
        <f>18.76-(25/5280)</f>
        <v>18.755265151515154</v>
      </c>
      <c r="C55" s="769">
        <f>18.76+(167/5280)+(25/5280)</f>
        <v>18.796363636363637</v>
      </c>
      <c r="D55" s="769">
        <f>C55-B55</f>
        <v>4.1098484848482997E-2</v>
      </c>
      <c r="E55" s="507"/>
      <c r="F55" s="2019" t="s">
        <v>519</v>
      </c>
      <c r="G55" s="2020"/>
      <c r="H55" s="2020"/>
      <c r="I55" s="2020"/>
      <c r="J55" s="2020"/>
      <c r="K55" s="2020"/>
      <c r="L55" s="2020"/>
      <c r="M55" s="2020"/>
      <c r="N55" s="2020"/>
      <c r="O55" s="2020"/>
      <c r="P55" s="2020"/>
      <c r="Q55" s="2020"/>
      <c r="R55" s="2020"/>
      <c r="S55" s="2020"/>
      <c r="T55" s="2020"/>
      <c r="U55" s="2020"/>
      <c r="V55" s="2020"/>
      <c r="W55" s="2020"/>
      <c r="X55" s="2020"/>
      <c r="Y55" s="2020"/>
      <c r="Z55" s="2020"/>
      <c r="AA55" s="2020"/>
      <c r="AB55" s="2020"/>
      <c r="AC55" s="2020"/>
      <c r="AD55" s="2020"/>
      <c r="AE55" s="2020"/>
      <c r="AF55" s="2020"/>
      <c r="AG55" s="2020"/>
      <c r="AH55" s="2020"/>
      <c r="AI55" s="2020"/>
      <c r="AJ55" s="2020"/>
      <c r="AK55" s="2020"/>
      <c r="AL55" s="2020"/>
      <c r="AM55" s="2020"/>
      <c r="AN55" s="2020"/>
      <c r="AO55" s="2020"/>
      <c r="AP55" s="2021"/>
      <c r="AQ55" s="845"/>
      <c r="AR55" s="845"/>
      <c r="AS55" s="854" t="s">
        <v>488</v>
      </c>
    </row>
    <row r="56" spans="1:45" ht="16.5" customHeight="1" x14ac:dyDescent="0.25">
      <c r="A56" s="871"/>
      <c r="B56" s="880"/>
      <c r="C56" s="880"/>
      <c r="D56" s="880"/>
      <c r="E56" s="881"/>
      <c r="F56" s="881"/>
      <c r="G56" s="872"/>
      <c r="H56" s="872"/>
      <c r="I56" s="853"/>
      <c r="J56" s="853"/>
      <c r="K56" s="853"/>
      <c r="L56" s="853"/>
      <c r="M56" s="874"/>
      <c r="N56" s="853"/>
      <c r="O56" s="853"/>
      <c r="P56" s="853"/>
      <c r="Q56" s="853"/>
      <c r="R56" s="853"/>
      <c r="S56" s="853"/>
      <c r="T56" s="853"/>
      <c r="U56" s="853"/>
      <c r="V56" s="853"/>
      <c r="W56" s="853"/>
      <c r="X56" s="853"/>
      <c r="Y56" s="853"/>
      <c r="Z56" s="853"/>
      <c r="AA56" s="853"/>
      <c r="AB56" s="853"/>
      <c r="AC56" s="853"/>
      <c r="AD56" s="853"/>
      <c r="AE56" s="853"/>
      <c r="AF56" s="853"/>
      <c r="AG56" s="853"/>
      <c r="AH56" s="853"/>
      <c r="AI56" s="853"/>
      <c r="AJ56" s="853"/>
      <c r="AK56" s="853"/>
      <c r="AL56" s="853"/>
      <c r="AM56" s="853"/>
      <c r="AN56" s="853"/>
      <c r="AO56" s="853"/>
      <c r="AP56" s="845"/>
      <c r="AQ56" s="845"/>
      <c r="AR56" s="845"/>
      <c r="AS56" s="854"/>
    </row>
    <row r="57" spans="1:45" ht="16.5" customHeight="1" x14ac:dyDescent="0.25">
      <c r="A57" s="840" t="s">
        <v>510</v>
      </c>
      <c r="B57" s="880"/>
      <c r="C57" s="880"/>
      <c r="D57" s="880"/>
      <c r="E57" s="881"/>
      <c r="F57" s="881"/>
      <c r="G57" s="872"/>
      <c r="H57" s="872"/>
      <c r="I57" s="853"/>
      <c r="J57" s="853"/>
      <c r="K57" s="853"/>
      <c r="L57" s="853"/>
      <c r="M57" s="874"/>
      <c r="N57" s="853"/>
      <c r="O57" s="853"/>
      <c r="P57" s="853"/>
      <c r="Q57" s="853"/>
      <c r="R57" s="853"/>
      <c r="S57" s="853"/>
      <c r="T57" s="853"/>
      <c r="U57" s="853"/>
      <c r="V57" s="853"/>
      <c r="W57" s="853"/>
      <c r="X57" s="853"/>
      <c r="Y57" s="853"/>
      <c r="Z57" s="853"/>
      <c r="AA57" s="853"/>
      <c r="AB57" s="853"/>
      <c r="AC57" s="853"/>
      <c r="AD57" s="853"/>
      <c r="AE57" s="853"/>
      <c r="AF57" s="853"/>
      <c r="AG57" s="853"/>
      <c r="AH57" s="853"/>
      <c r="AI57" s="853"/>
      <c r="AJ57" s="853"/>
      <c r="AK57" s="853"/>
      <c r="AL57" s="853"/>
      <c r="AM57" s="853"/>
      <c r="AN57" s="853"/>
      <c r="AO57" s="853"/>
      <c r="AP57" s="845"/>
      <c r="AQ57" s="845"/>
      <c r="AR57" s="845"/>
      <c r="AS57" s="854" t="s">
        <v>477</v>
      </c>
    </row>
    <row r="58" spans="1:45" ht="16.5" customHeight="1" x14ac:dyDescent="0.25">
      <c r="A58" s="871" t="s">
        <v>513</v>
      </c>
      <c r="B58" s="769">
        <f>18.76-(25/5280)</f>
        <v>18.755265151515154</v>
      </c>
      <c r="C58" s="769">
        <f>18.76+(167/5280)+(25/5280)</f>
        <v>18.796363636363637</v>
      </c>
      <c r="D58" s="880">
        <f>C58-B58</f>
        <v>4.1098484848482997E-2</v>
      </c>
      <c r="E58" s="881"/>
      <c r="F58" s="2019" t="s">
        <v>519</v>
      </c>
      <c r="G58" s="2020"/>
      <c r="H58" s="2020"/>
      <c r="I58" s="2020"/>
      <c r="J58" s="2020"/>
      <c r="K58" s="2020"/>
      <c r="L58" s="2020"/>
      <c r="M58" s="2020"/>
      <c r="N58" s="2020"/>
      <c r="O58" s="2020"/>
      <c r="P58" s="2020"/>
      <c r="Q58" s="2020"/>
      <c r="R58" s="2020"/>
      <c r="S58" s="2020"/>
      <c r="T58" s="2020"/>
      <c r="U58" s="2020"/>
      <c r="V58" s="2020"/>
      <c r="W58" s="2020"/>
      <c r="X58" s="2020"/>
      <c r="Y58" s="2020"/>
      <c r="Z58" s="2020"/>
      <c r="AA58" s="2020"/>
      <c r="AB58" s="2020"/>
      <c r="AC58" s="2020"/>
      <c r="AD58" s="2020"/>
      <c r="AE58" s="2020"/>
      <c r="AF58" s="2020"/>
      <c r="AG58" s="2020"/>
      <c r="AH58" s="2020"/>
      <c r="AI58" s="2020"/>
      <c r="AJ58" s="2020"/>
      <c r="AK58" s="2020"/>
      <c r="AL58" s="2020"/>
      <c r="AM58" s="2020"/>
      <c r="AN58" s="2020"/>
      <c r="AO58" s="2020"/>
      <c r="AP58" s="2021"/>
      <c r="AQ58" s="845"/>
      <c r="AR58" s="845"/>
      <c r="AS58" s="854" t="s">
        <v>488</v>
      </c>
    </row>
    <row r="59" spans="1:45" ht="16.5" customHeight="1" x14ac:dyDescent="0.25">
      <c r="A59" s="879"/>
      <c r="B59" s="777"/>
      <c r="C59" s="802"/>
      <c r="D59" s="777"/>
      <c r="E59" s="778"/>
      <c r="F59" s="778"/>
      <c r="G59" s="779"/>
      <c r="H59" s="779"/>
      <c r="I59" s="780"/>
      <c r="J59" s="829"/>
      <c r="K59" s="780"/>
      <c r="L59" s="780"/>
      <c r="M59" s="811"/>
      <c r="N59" s="780"/>
      <c r="O59" s="780"/>
      <c r="P59" s="853"/>
      <c r="Q59" s="780"/>
      <c r="R59" s="780"/>
      <c r="S59" s="780"/>
      <c r="T59" s="780"/>
      <c r="U59" s="780"/>
      <c r="V59" s="780"/>
      <c r="W59" s="829"/>
      <c r="X59" s="829"/>
      <c r="Y59" s="780"/>
      <c r="Z59" s="824"/>
      <c r="AA59" s="780"/>
      <c r="AB59" s="780"/>
      <c r="AC59" s="780"/>
      <c r="AD59" s="780"/>
      <c r="AE59" s="780"/>
      <c r="AF59" s="780"/>
      <c r="AG59" s="780"/>
      <c r="AH59" s="780"/>
      <c r="AI59" s="780"/>
      <c r="AJ59" s="780"/>
      <c r="AK59" s="853"/>
      <c r="AL59" s="853"/>
      <c r="AM59" s="853"/>
      <c r="AN59" s="780"/>
      <c r="AO59" s="780"/>
      <c r="AP59" s="781"/>
      <c r="AQ59" s="845"/>
      <c r="AR59" s="845"/>
      <c r="AS59" s="854"/>
    </row>
    <row r="60" spans="1:45" ht="16.5" customHeight="1" x14ac:dyDescent="0.25">
      <c r="A60" s="933"/>
      <c r="B60" s="934"/>
      <c r="C60" s="935"/>
      <c r="D60" s="934"/>
      <c r="E60" s="936"/>
      <c r="F60" s="936"/>
      <c r="G60" s="937"/>
      <c r="H60" s="937"/>
      <c r="I60" s="938"/>
      <c r="J60" s="938"/>
      <c r="K60" s="938"/>
      <c r="L60" s="938"/>
      <c r="M60" s="939"/>
      <c r="N60" s="938"/>
      <c r="O60" s="938"/>
      <c r="P60" s="938"/>
      <c r="Q60" s="938"/>
      <c r="R60" s="938"/>
      <c r="S60" s="938"/>
      <c r="T60" s="938"/>
      <c r="U60" s="938"/>
      <c r="V60" s="938"/>
      <c r="W60" s="938"/>
      <c r="X60" s="938"/>
      <c r="Y60" s="938"/>
      <c r="Z60" s="938"/>
      <c r="AA60" s="938"/>
      <c r="AB60" s="938"/>
      <c r="AC60" s="938"/>
      <c r="AD60" s="938"/>
      <c r="AE60" s="938"/>
      <c r="AF60" s="938"/>
      <c r="AG60" s="938"/>
      <c r="AH60" s="938"/>
      <c r="AI60" s="938"/>
      <c r="AJ60" s="938"/>
      <c r="AK60" s="938"/>
      <c r="AL60" s="938"/>
      <c r="AM60" s="938"/>
      <c r="AN60" s="938"/>
      <c r="AO60" s="938"/>
      <c r="AP60" s="940"/>
      <c r="AQ60" s="940"/>
      <c r="AR60" s="940"/>
      <c r="AS60" s="941"/>
    </row>
    <row r="61" spans="1:45" ht="16.5" customHeight="1" x14ac:dyDescent="0.25">
      <c r="A61" s="933"/>
      <c r="B61" s="934"/>
      <c r="C61" s="935"/>
      <c r="D61" s="934"/>
      <c r="E61" s="936"/>
      <c r="F61" s="936"/>
      <c r="G61" s="937"/>
      <c r="H61" s="937"/>
      <c r="I61" s="938"/>
      <c r="J61" s="938"/>
      <c r="K61" s="938"/>
      <c r="L61" s="938"/>
      <c r="M61" s="939"/>
      <c r="N61" s="938"/>
      <c r="O61" s="938"/>
      <c r="P61" s="938"/>
      <c r="Q61" s="938"/>
      <c r="R61" s="938"/>
      <c r="S61" s="938"/>
      <c r="T61" s="938"/>
      <c r="U61" s="938"/>
      <c r="V61" s="938"/>
      <c r="W61" s="938"/>
      <c r="X61" s="938"/>
      <c r="Y61" s="938"/>
      <c r="Z61" s="938"/>
      <c r="AA61" s="938"/>
      <c r="AB61" s="938"/>
      <c r="AC61" s="938"/>
      <c r="AD61" s="938"/>
      <c r="AE61" s="938"/>
      <c r="AF61" s="938"/>
      <c r="AG61" s="938"/>
      <c r="AH61" s="938"/>
      <c r="AI61" s="938"/>
      <c r="AJ61" s="938"/>
      <c r="AK61" s="938"/>
      <c r="AL61" s="938"/>
      <c r="AM61" s="938"/>
      <c r="AN61" s="938"/>
      <c r="AO61" s="938"/>
      <c r="AP61" s="940"/>
      <c r="AQ61" s="940"/>
      <c r="AR61" s="940"/>
      <c r="AS61" s="941"/>
    </row>
    <row r="62" spans="1:45" ht="16.5" customHeight="1" x14ac:dyDescent="0.25">
      <c r="A62" s="933"/>
      <c r="B62" s="934"/>
      <c r="C62" s="935"/>
      <c r="D62" s="934"/>
      <c r="E62" s="936"/>
      <c r="F62" s="936"/>
      <c r="G62" s="937"/>
      <c r="H62" s="937"/>
      <c r="I62" s="938"/>
      <c r="J62" s="938"/>
      <c r="K62" s="938"/>
      <c r="L62" s="938"/>
      <c r="M62" s="939"/>
      <c r="N62" s="938"/>
      <c r="O62" s="938"/>
      <c r="P62" s="938"/>
      <c r="Q62" s="938"/>
      <c r="R62" s="938"/>
      <c r="S62" s="938"/>
      <c r="T62" s="938"/>
      <c r="U62" s="938"/>
      <c r="V62" s="938"/>
      <c r="W62" s="938"/>
      <c r="X62" s="938"/>
      <c r="Y62" s="938"/>
      <c r="Z62" s="938"/>
      <c r="AA62" s="938"/>
      <c r="AB62" s="938"/>
      <c r="AC62" s="938"/>
      <c r="AD62" s="938"/>
      <c r="AE62" s="938"/>
      <c r="AF62" s="938"/>
      <c r="AG62" s="938"/>
      <c r="AH62" s="938"/>
      <c r="AI62" s="938"/>
      <c r="AJ62" s="938"/>
      <c r="AK62" s="938"/>
      <c r="AL62" s="938"/>
      <c r="AM62" s="938"/>
      <c r="AN62" s="938"/>
      <c r="AO62" s="938"/>
      <c r="AP62" s="940"/>
      <c r="AQ62" s="940"/>
      <c r="AR62" s="940"/>
      <c r="AS62" s="941"/>
    </row>
    <row r="63" spans="1:45" ht="16.5" customHeight="1" x14ac:dyDescent="0.25">
      <c r="A63" s="933"/>
      <c r="B63" s="934"/>
      <c r="C63" s="935"/>
      <c r="D63" s="934"/>
      <c r="E63" s="936"/>
      <c r="F63" s="936"/>
      <c r="G63" s="937"/>
      <c r="H63" s="937"/>
      <c r="I63" s="938"/>
      <c r="J63" s="938"/>
      <c r="K63" s="938"/>
      <c r="L63" s="938"/>
      <c r="M63" s="939"/>
      <c r="N63" s="938"/>
      <c r="O63" s="938"/>
      <c r="P63" s="938"/>
      <c r="Q63" s="938"/>
      <c r="R63" s="938"/>
      <c r="S63" s="938"/>
      <c r="T63" s="938"/>
      <c r="U63" s="938"/>
      <c r="V63" s="938"/>
      <c r="W63" s="938"/>
      <c r="X63" s="938"/>
      <c r="Y63" s="938"/>
      <c r="Z63" s="938"/>
      <c r="AA63" s="938"/>
      <c r="AB63" s="938"/>
      <c r="AC63" s="938"/>
      <c r="AD63" s="938"/>
      <c r="AE63" s="938"/>
      <c r="AF63" s="938"/>
      <c r="AG63" s="938"/>
      <c r="AH63" s="938"/>
      <c r="AI63" s="938"/>
      <c r="AJ63" s="938"/>
      <c r="AK63" s="938"/>
      <c r="AL63" s="938"/>
      <c r="AM63" s="938"/>
      <c r="AN63" s="938"/>
      <c r="AO63" s="938"/>
      <c r="AP63" s="940"/>
      <c r="AQ63" s="940"/>
      <c r="AR63" s="940"/>
      <c r="AS63" s="941"/>
    </row>
    <row r="64" spans="1:45" ht="16.5" customHeight="1" x14ac:dyDescent="0.25">
      <c r="A64" s="933"/>
      <c r="B64" s="934"/>
      <c r="C64" s="935"/>
      <c r="D64" s="934"/>
      <c r="E64" s="936"/>
      <c r="F64" s="936"/>
      <c r="G64" s="937"/>
      <c r="H64" s="937"/>
      <c r="I64" s="938"/>
      <c r="J64" s="938"/>
      <c r="K64" s="938"/>
      <c r="L64" s="938"/>
      <c r="M64" s="939"/>
      <c r="N64" s="938"/>
      <c r="O64" s="938"/>
      <c r="P64" s="938"/>
      <c r="Q64" s="938"/>
      <c r="R64" s="938"/>
      <c r="S64" s="938"/>
      <c r="T64" s="938"/>
      <c r="U64" s="938"/>
      <c r="V64" s="938"/>
      <c r="W64" s="938"/>
      <c r="X64" s="938"/>
      <c r="Y64" s="938"/>
      <c r="Z64" s="938"/>
      <c r="AA64" s="938"/>
      <c r="AB64" s="938"/>
      <c r="AC64" s="938"/>
      <c r="AD64" s="938"/>
      <c r="AE64" s="938"/>
      <c r="AF64" s="938"/>
      <c r="AG64" s="938"/>
      <c r="AH64" s="938"/>
      <c r="AI64" s="938"/>
      <c r="AJ64" s="938"/>
      <c r="AK64" s="938"/>
      <c r="AL64" s="938"/>
      <c r="AM64" s="938"/>
      <c r="AN64" s="938"/>
      <c r="AO64" s="938"/>
      <c r="AP64" s="940"/>
      <c r="AQ64" s="940"/>
      <c r="AR64" s="940"/>
      <c r="AS64" s="941"/>
    </row>
    <row r="65" spans="1:45" ht="16.5" customHeight="1" x14ac:dyDescent="0.25">
      <c r="A65" s="506"/>
      <c r="B65" s="871"/>
      <c r="C65" s="871"/>
      <c r="D65" s="871"/>
      <c r="E65" s="872"/>
      <c r="F65" s="872"/>
      <c r="G65" s="872"/>
      <c r="H65" s="872"/>
      <c r="I65" s="853"/>
      <c r="J65" s="853"/>
      <c r="K65" s="853"/>
      <c r="L65" s="853"/>
      <c r="M65" s="874"/>
      <c r="N65" s="853"/>
      <c r="O65" s="853"/>
      <c r="P65" s="853"/>
      <c r="Q65" s="853"/>
      <c r="R65" s="853"/>
      <c r="S65" s="853"/>
      <c r="T65" s="853"/>
      <c r="U65" s="853"/>
      <c r="V65" s="853"/>
      <c r="W65" s="853"/>
      <c r="X65" s="853"/>
      <c r="Y65" s="853"/>
      <c r="Z65" s="853"/>
      <c r="AA65" s="853"/>
      <c r="AB65" s="853"/>
      <c r="AC65" s="853"/>
      <c r="AD65" s="853"/>
      <c r="AE65" s="853"/>
      <c r="AF65" s="853"/>
      <c r="AG65" s="853"/>
      <c r="AH65" s="853"/>
      <c r="AI65" s="853"/>
      <c r="AJ65" s="853"/>
      <c r="AK65" s="853"/>
      <c r="AL65" s="853"/>
      <c r="AM65" s="853"/>
      <c r="AN65" s="853"/>
      <c r="AO65" s="853"/>
      <c r="AP65" s="845"/>
      <c r="AQ65" s="845"/>
      <c r="AR65" s="845"/>
      <c r="AS65" s="854"/>
    </row>
  </sheetData>
  <mergeCells count="55">
    <mergeCell ref="AQ8:AQ14"/>
    <mergeCell ref="A1:E1"/>
    <mergeCell ref="A2:E2"/>
    <mergeCell ref="A3:E3"/>
    <mergeCell ref="A5:H5"/>
    <mergeCell ref="A6:H6"/>
    <mergeCell ref="AB8:AB15"/>
    <mergeCell ref="X8:X14"/>
    <mergeCell ref="V8:V14"/>
    <mergeCell ref="W8:W14"/>
    <mergeCell ref="AK8:AK14"/>
    <mergeCell ref="AP8:AP15"/>
    <mergeCell ref="AO8:AO15"/>
    <mergeCell ref="AN8:AN15"/>
    <mergeCell ref="AM8:AM15"/>
    <mergeCell ref="Z8:Z15"/>
    <mergeCell ref="AS7:AS16"/>
    <mergeCell ref="B7:D15"/>
    <mergeCell ref="E7:E15"/>
    <mergeCell ref="F7:F15"/>
    <mergeCell ref="G7:G15"/>
    <mergeCell ref="H7:H15"/>
    <mergeCell ref="I8:I15"/>
    <mergeCell ref="K8:K14"/>
    <mergeCell ref="L8:L14"/>
    <mergeCell ref="M8:M14"/>
    <mergeCell ref="N8:N15"/>
    <mergeCell ref="O8:O14"/>
    <mergeCell ref="Q8:Q15"/>
    <mergeCell ref="AE8:AE15"/>
    <mergeCell ref="U8:U14"/>
    <mergeCell ref="J8:J15"/>
    <mergeCell ref="K7:L7"/>
    <mergeCell ref="K44:L44"/>
    <mergeCell ref="S7:T7"/>
    <mergeCell ref="S29:T29"/>
    <mergeCell ref="S44:T44"/>
    <mergeCell ref="S8:S14"/>
    <mergeCell ref="T8:T14"/>
    <mergeCell ref="R8:R15"/>
    <mergeCell ref="F58:AP58"/>
    <mergeCell ref="Y8:Y15"/>
    <mergeCell ref="F35:AP35"/>
    <mergeCell ref="F38:AP38"/>
    <mergeCell ref="F49:AP49"/>
    <mergeCell ref="F55:AP55"/>
    <mergeCell ref="AC8:AC15"/>
    <mergeCell ref="AD8:AD15"/>
    <mergeCell ref="AA8:AA15"/>
    <mergeCell ref="AJ8:AJ15"/>
    <mergeCell ref="AF8:AF15"/>
    <mergeCell ref="AG8:AG15"/>
    <mergeCell ref="AH8:AH15"/>
    <mergeCell ref="AI8:AI15"/>
    <mergeCell ref="F52:AP52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T86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9" width="7.7109375" style="238" hidden="1" customWidth="1"/>
    <col min="10" max="10" width="9" hidden="1" customWidth="1"/>
    <col min="11" max="11" width="9" customWidth="1"/>
    <col min="12" max="12" width="9" hidden="1" customWidth="1"/>
    <col min="13" max="13" width="9.7109375" hidden="1" customWidth="1"/>
    <col min="14" max="14" width="9.7109375" style="807" hidden="1" customWidth="1"/>
    <col min="15" max="16" width="12.7109375" hidden="1" customWidth="1"/>
    <col min="17" max="18" width="9.7109375" customWidth="1"/>
    <col min="19" max="20" width="9.7109375" hidden="1" customWidth="1"/>
    <col min="21" max="23" width="10.7109375" hidden="1" customWidth="1"/>
    <col min="24" max="25" width="10.7109375" customWidth="1"/>
    <col min="26" max="27" width="9.7109375" hidden="1" customWidth="1"/>
    <col min="28" max="28" width="9.7109375" customWidth="1"/>
    <col min="29" max="32" width="9.7109375" hidden="1" customWidth="1"/>
    <col min="33" max="35" width="10.7109375" hidden="1" customWidth="1"/>
    <col min="36" max="36" width="11.7109375" hidden="1" customWidth="1"/>
    <col min="37" max="37" width="11.7109375" customWidth="1"/>
    <col min="38" max="38" width="10.7109375" style="124" hidden="1" customWidth="1"/>
    <col min="39" max="39" width="10.7109375" style="124" customWidth="1"/>
    <col min="40" max="40" width="11.5703125" style="1" hidden="1" customWidth="1"/>
    <col min="41" max="42" width="9.140625" style="1" customWidth="1"/>
    <col min="43" max="43" width="70.28515625" customWidth="1"/>
  </cols>
  <sheetData>
    <row r="1" spans="1:43" ht="19.5" hidden="1" customHeight="1" x14ac:dyDescent="0.25">
      <c r="A1" s="2060" t="s">
        <v>78</v>
      </c>
      <c r="B1" s="2061"/>
      <c r="C1" s="2061"/>
      <c r="D1" s="2061"/>
      <c r="E1" s="2062"/>
      <c r="F1" s="217"/>
      <c r="G1" s="217"/>
      <c r="H1" s="218"/>
      <c r="I1" s="217"/>
      <c r="J1" s="83"/>
      <c r="K1" s="771"/>
      <c r="L1" s="771"/>
      <c r="M1" s="83"/>
      <c r="N1" s="817"/>
      <c r="O1" s="83"/>
      <c r="P1" s="27"/>
      <c r="Q1" s="796"/>
      <c r="R1" s="484"/>
      <c r="S1" s="484"/>
      <c r="T1" s="484"/>
      <c r="U1" s="27"/>
      <c r="V1" s="27"/>
      <c r="W1" s="27"/>
      <c r="X1" s="796"/>
      <c r="Y1" s="796"/>
      <c r="Z1" s="27"/>
      <c r="AA1" s="796"/>
      <c r="AB1" s="796"/>
      <c r="AC1" s="796"/>
      <c r="AD1" s="27"/>
      <c r="AE1" s="27"/>
      <c r="AF1" s="513"/>
      <c r="AG1" s="27"/>
      <c r="AH1" s="27"/>
      <c r="AI1" s="27"/>
      <c r="AJ1" s="27"/>
      <c r="AK1" s="2"/>
      <c r="AL1" s="119"/>
      <c r="AM1" s="119"/>
    </row>
    <row r="2" spans="1:43" ht="18.75" customHeight="1" x14ac:dyDescent="0.25">
      <c r="A2" s="2063" t="s">
        <v>469</v>
      </c>
      <c r="B2" s="2064"/>
      <c r="C2" s="2064"/>
      <c r="D2" s="2064"/>
      <c r="E2" s="2065"/>
      <c r="H2" s="221"/>
      <c r="I2" s="221"/>
      <c r="J2" s="1"/>
      <c r="K2" s="1"/>
      <c r="L2" s="1"/>
      <c r="M2" s="1"/>
      <c r="N2" s="805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1"/>
    </row>
    <row r="3" spans="1:43" ht="18.75" x14ac:dyDescent="0.25">
      <c r="A3" s="2066" t="s">
        <v>470</v>
      </c>
      <c r="B3" s="2067"/>
      <c r="C3" s="2067"/>
      <c r="D3" s="2067"/>
      <c r="E3" s="2068"/>
      <c r="G3" s="222"/>
      <c r="H3" s="223"/>
      <c r="I3" s="219"/>
      <c r="J3" s="1"/>
      <c r="K3" s="1"/>
      <c r="L3" s="1"/>
      <c r="M3" s="1"/>
      <c r="N3" s="805"/>
      <c r="O3" s="1"/>
      <c r="P3" s="1"/>
      <c r="Q3" s="1"/>
      <c r="R3" s="1"/>
      <c r="S3" s="1"/>
      <c r="T3" s="1"/>
      <c r="U3" s="1" t="s">
        <v>462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1"/>
    </row>
    <row r="4" spans="1:43" ht="15.75" customHeight="1" thickBot="1" x14ac:dyDescent="0.3">
      <c r="A4" s="207" t="s">
        <v>441</v>
      </c>
      <c r="B4" s="765"/>
      <c r="C4" s="765"/>
      <c r="D4" s="765"/>
      <c r="H4" s="500"/>
      <c r="I4" s="501"/>
      <c r="J4" s="487"/>
      <c r="K4" s="772"/>
      <c r="L4" s="772"/>
      <c r="M4" s="487"/>
      <c r="N4" s="806"/>
      <c r="O4" s="487"/>
      <c r="P4" s="487"/>
      <c r="Q4" s="772"/>
      <c r="R4" s="487"/>
      <c r="S4" s="487"/>
      <c r="T4" s="487"/>
      <c r="U4" s="487"/>
      <c r="V4" s="485"/>
      <c r="W4" s="485"/>
      <c r="X4" s="823"/>
      <c r="Y4" s="823"/>
      <c r="Z4" s="485"/>
      <c r="AA4" s="823"/>
      <c r="AB4" s="823"/>
      <c r="AC4" s="485"/>
      <c r="AD4" s="485"/>
      <c r="AE4" s="485"/>
      <c r="AF4" s="485"/>
      <c r="AG4" s="485"/>
      <c r="AH4" s="485"/>
      <c r="AI4" s="485"/>
      <c r="AJ4" s="485"/>
      <c r="AK4" s="485"/>
      <c r="AL4" s="485"/>
      <c r="AM4" s="485"/>
      <c r="AN4" s="2"/>
      <c r="AO4" s="2"/>
      <c r="AP4" s="2"/>
      <c r="AQ4" s="1"/>
    </row>
    <row r="5" spans="1:43" ht="33.75" customHeight="1" thickBot="1" x14ac:dyDescent="0.3">
      <c r="A5" s="2069" t="s">
        <v>9</v>
      </c>
      <c r="B5" s="2070"/>
      <c r="C5" s="2070"/>
      <c r="D5" s="2070"/>
      <c r="E5" s="2071"/>
      <c r="F5" s="2071"/>
      <c r="G5" s="2071"/>
      <c r="H5" s="2071"/>
      <c r="I5" s="2081"/>
      <c r="J5" s="447"/>
      <c r="K5" s="822"/>
      <c r="L5" s="774">
        <v>1000</v>
      </c>
      <c r="M5" s="774">
        <v>1000</v>
      </c>
      <c r="N5" s="818">
        <v>1010</v>
      </c>
      <c r="O5" s="447"/>
      <c r="P5" s="447" t="s">
        <v>13</v>
      </c>
      <c r="Q5" s="822"/>
      <c r="R5" s="24">
        <v>10000</v>
      </c>
      <c r="S5" s="24">
        <v>13900</v>
      </c>
      <c r="T5" s="24">
        <v>20050</v>
      </c>
      <c r="U5" s="24">
        <v>20050</v>
      </c>
      <c r="V5" s="24">
        <v>47020</v>
      </c>
      <c r="W5" s="24">
        <v>47020</v>
      </c>
      <c r="X5" s="24"/>
      <c r="Y5" s="24">
        <v>10000</v>
      </c>
      <c r="Z5" s="24">
        <v>10100</v>
      </c>
      <c r="AA5" s="24">
        <v>31001</v>
      </c>
      <c r="AB5" s="24"/>
      <c r="AC5" s="24">
        <v>11100</v>
      </c>
      <c r="AD5" s="24">
        <v>10300</v>
      </c>
      <c r="AE5" s="24">
        <v>10401</v>
      </c>
      <c r="AF5" s="24"/>
      <c r="AG5" s="24">
        <v>33010</v>
      </c>
      <c r="AH5" s="24">
        <v>40000</v>
      </c>
      <c r="AI5" s="24">
        <v>1301</v>
      </c>
      <c r="AJ5" s="24">
        <v>14600</v>
      </c>
      <c r="AK5" s="24">
        <v>30000</v>
      </c>
      <c r="AL5" s="314" t="s">
        <v>198</v>
      </c>
      <c r="AM5" s="24">
        <v>12300</v>
      </c>
      <c r="AN5" s="315" t="s">
        <v>200</v>
      </c>
      <c r="AO5" s="842"/>
      <c r="AP5" s="842"/>
      <c r="AQ5" s="1"/>
    </row>
    <row r="6" spans="1:43" ht="15.75" customHeight="1" thickBot="1" x14ac:dyDescent="0.3">
      <c r="A6" s="2072"/>
      <c r="B6" s="2073"/>
      <c r="C6" s="2073"/>
      <c r="D6" s="2073"/>
      <c r="E6" s="2074"/>
      <c r="F6" s="2074"/>
      <c r="G6" s="2074"/>
      <c r="H6" s="2074"/>
      <c r="I6" s="2082"/>
      <c r="AL6"/>
      <c r="AM6"/>
      <c r="AN6"/>
      <c r="AO6"/>
      <c r="AP6"/>
      <c r="AQ6" s="828"/>
    </row>
    <row r="7" spans="1:43" ht="17.100000000000001" customHeight="1" thickBot="1" x14ac:dyDescent="0.3">
      <c r="A7" s="775"/>
      <c r="B7" s="2034" t="s">
        <v>25</v>
      </c>
      <c r="C7" s="2035"/>
      <c r="D7" s="2036"/>
      <c r="E7" s="2043" t="s">
        <v>28</v>
      </c>
      <c r="F7" s="2045" t="s">
        <v>42</v>
      </c>
      <c r="G7" s="2043" t="s">
        <v>43</v>
      </c>
      <c r="H7" s="2047" t="s">
        <v>77</v>
      </c>
      <c r="I7" s="2089" t="s">
        <v>76</v>
      </c>
      <c r="J7" s="28">
        <v>202</v>
      </c>
      <c r="K7" s="851">
        <v>202</v>
      </c>
      <c r="L7" s="1812">
        <v>254</v>
      </c>
      <c r="M7" s="1814"/>
      <c r="N7" s="819">
        <v>254</v>
      </c>
      <c r="O7" s="28"/>
      <c r="P7" s="28">
        <v>254</v>
      </c>
      <c r="Q7" s="821"/>
      <c r="R7" s="846">
        <v>407</v>
      </c>
      <c r="S7" s="23">
        <v>407</v>
      </c>
      <c r="T7" s="1812">
        <v>442</v>
      </c>
      <c r="U7" s="1814"/>
      <c r="V7" s="23">
        <v>448</v>
      </c>
      <c r="W7" s="23">
        <v>442</v>
      </c>
      <c r="X7" s="846">
        <v>441</v>
      </c>
      <c r="Y7" s="846">
        <v>442</v>
      </c>
      <c r="Z7" s="23">
        <v>512</v>
      </c>
      <c r="AA7" s="514">
        <v>516</v>
      </c>
      <c r="AB7" s="856"/>
      <c r="AC7" s="797">
        <v>519</v>
      </c>
      <c r="AD7" s="23">
        <v>512</v>
      </c>
      <c r="AE7" s="23">
        <v>512</v>
      </c>
      <c r="AF7" s="514">
        <v>690</v>
      </c>
      <c r="AG7" s="23">
        <v>512</v>
      </c>
      <c r="AH7" s="23">
        <v>512</v>
      </c>
      <c r="AI7" s="23">
        <v>516</v>
      </c>
      <c r="AJ7" s="23">
        <v>516</v>
      </c>
      <c r="AK7" s="846">
        <v>451</v>
      </c>
      <c r="AL7" s="23" t="s">
        <v>201</v>
      </c>
      <c r="AM7" s="846">
        <v>519</v>
      </c>
      <c r="AN7" s="23" t="s">
        <v>201</v>
      </c>
      <c r="AO7" s="846"/>
      <c r="AP7" s="894"/>
      <c r="AQ7" s="2031" t="s">
        <v>112</v>
      </c>
    </row>
    <row r="8" spans="1:43" ht="16.5" customHeight="1" x14ac:dyDescent="0.25">
      <c r="A8" s="776"/>
      <c r="B8" s="2037"/>
      <c r="C8" s="2038"/>
      <c r="D8" s="2039"/>
      <c r="E8" s="2044"/>
      <c r="F8" s="2046"/>
      <c r="G8" s="2044"/>
      <c r="H8" s="2044"/>
      <c r="I8" s="2044"/>
      <c r="J8" s="2048" t="s">
        <v>465</v>
      </c>
      <c r="K8" s="2056" t="s">
        <v>471</v>
      </c>
      <c r="L8" s="2022" t="s">
        <v>442</v>
      </c>
      <c r="M8" s="2022" t="s">
        <v>443</v>
      </c>
      <c r="N8" s="2050" t="s">
        <v>444</v>
      </c>
      <c r="O8" s="2022"/>
      <c r="P8" s="2022" t="s">
        <v>206</v>
      </c>
      <c r="Q8" s="857"/>
      <c r="R8" s="2054" t="s">
        <v>464</v>
      </c>
      <c r="S8" s="2022" t="s">
        <v>463</v>
      </c>
      <c r="T8" s="2029" t="s">
        <v>445</v>
      </c>
      <c r="U8" s="2029" t="s">
        <v>446</v>
      </c>
      <c r="V8" s="2022" t="s">
        <v>204</v>
      </c>
      <c r="W8" s="2029" t="s">
        <v>277</v>
      </c>
      <c r="X8" s="2058" t="s">
        <v>506</v>
      </c>
      <c r="Y8" s="2058" t="s">
        <v>508</v>
      </c>
      <c r="Z8" s="2022" t="s">
        <v>278</v>
      </c>
      <c r="AA8" s="2022" t="s">
        <v>466</v>
      </c>
      <c r="AB8" s="857"/>
      <c r="AC8" s="2022" t="s">
        <v>455</v>
      </c>
      <c r="AD8" s="2022" t="s">
        <v>279</v>
      </c>
      <c r="AE8" s="2022" t="s">
        <v>403</v>
      </c>
      <c r="AF8" s="2024" t="s">
        <v>405</v>
      </c>
      <c r="AG8" s="2022" t="s">
        <v>209</v>
      </c>
      <c r="AH8" s="2022" t="s">
        <v>210</v>
      </c>
      <c r="AI8" s="2022" t="s">
        <v>189</v>
      </c>
      <c r="AJ8" s="2022" t="s">
        <v>205</v>
      </c>
      <c r="AK8" s="2054" t="s">
        <v>404</v>
      </c>
      <c r="AL8" s="2022" t="s">
        <v>197</v>
      </c>
      <c r="AM8" s="2054" t="s">
        <v>509</v>
      </c>
      <c r="AN8" s="2022" t="s">
        <v>202</v>
      </c>
      <c r="AO8" s="2084"/>
      <c r="AP8" s="2084"/>
      <c r="AQ8" s="2032"/>
    </row>
    <row r="9" spans="1:43" ht="16.5" customHeight="1" x14ac:dyDescent="0.25">
      <c r="A9" s="776"/>
      <c r="B9" s="2037"/>
      <c r="C9" s="2038"/>
      <c r="D9" s="2039"/>
      <c r="E9" s="2044"/>
      <c r="F9" s="2046"/>
      <c r="G9" s="2044"/>
      <c r="H9" s="2044"/>
      <c r="I9" s="2044"/>
      <c r="J9" s="2023"/>
      <c r="K9" s="2055"/>
      <c r="L9" s="2023"/>
      <c r="M9" s="2023"/>
      <c r="N9" s="2051"/>
      <c r="O9" s="2053"/>
      <c r="P9" s="2023"/>
      <c r="Q9" s="858"/>
      <c r="R9" s="2055"/>
      <c r="S9" s="2023"/>
      <c r="T9" s="2030"/>
      <c r="U9" s="2030"/>
      <c r="V9" s="2023"/>
      <c r="W9" s="2030"/>
      <c r="X9" s="2059"/>
      <c r="Y9" s="2059"/>
      <c r="Z9" s="2023"/>
      <c r="AA9" s="2023"/>
      <c r="AB9" s="858"/>
      <c r="AC9" s="2023"/>
      <c r="AD9" s="2023"/>
      <c r="AE9" s="2023"/>
      <c r="AF9" s="2025"/>
      <c r="AG9" s="2023"/>
      <c r="AH9" s="2023"/>
      <c r="AI9" s="2023"/>
      <c r="AJ9" s="2023"/>
      <c r="AK9" s="2055"/>
      <c r="AL9" s="2023"/>
      <c r="AM9" s="2055"/>
      <c r="AN9" s="2023"/>
      <c r="AO9" s="2059"/>
      <c r="AP9" s="2059"/>
      <c r="AQ9" s="2032"/>
    </row>
    <row r="10" spans="1:43" ht="16.5" customHeight="1" x14ac:dyDescent="0.25">
      <c r="A10" s="776"/>
      <c r="B10" s="2037"/>
      <c r="C10" s="2038"/>
      <c r="D10" s="2039"/>
      <c r="E10" s="2044"/>
      <c r="F10" s="2046"/>
      <c r="G10" s="2044"/>
      <c r="H10" s="2044"/>
      <c r="I10" s="2044"/>
      <c r="J10" s="2023"/>
      <c r="K10" s="2055"/>
      <c r="L10" s="2023"/>
      <c r="M10" s="2023"/>
      <c r="N10" s="2051"/>
      <c r="O10" s="2053"/>
      <c r="P10" s="2023"/>
      <c r="Q10" s="858"/>
      <c r="R10" s="2055"/>
      <c r="S10" s="2023"/>
      <c r="T10" s="2030"/>
      <c r="U10" s="2030"/>
      <c r="V10" s="2023"/>
      <c r="W10" s="2030"/>
      <c r="X10" s="2059"/>
      <c r="Y10" s="2059"/>
      <c r="Z10" s="2023"/>
      <c r="AA10" s="2023"/>
      <c r="AB10" s="858"/>
      <c r="AC10" s="2023"/>
      <c r="AD10" s="2023"/>
      <c r="AE10" s="2023"/>
      <c r="AF10" s="2025"/>
      <c r="AG10" s="2023"/>
      <c r="AH10" s="2023"/>
      <c r="AI10" s="2023"/>
      <c r="AJ10" s="2023"/>
      <c r="AK10" s="2055"/>
      <c r="AL10" s="2023"/>
      <c r="AM10" s="2055"/>
      <c r="AN10" s="2023"/>
      <c r="AO10" s="2059"/>
      <c r="AP10" s="2059"/>
      <c r="AQ10" s="2032"/>
    </row>
    <row r="11" spans="1:43" ht="16.5" customHeight="1" x14ac:dyDescent="0.25">
      <c r="A11" s="776" t="s">
        <v>448</v>
      </c>
      <c r="B11" s="2037"/>
      <c r="C11" s="2038"/>
      <c r="D11" s="2039"/>
      <c r="E11" s="2044"/>
      <c r="F11" s="2046"/>
      <c r="G11" s="2044"/>
      <c r="H11" s="2044"/>
      <c r="I11" s="2044"/>
      <c r="J11" s="2023"/>
      <c r="K11" s="2055"/>
      <c r="L11" s="2023"/>
      <c r="M11" s="2023"/>
      <c r="N11" s="2051"/>
      <c r="O11" s="2053"/>
      <c r="P11" s="2023"/>
      <c r="Q11" s="858"/>
      <c r="R11" s="2055"/>
      <c r="S11" s="2023"/>
      <c r="T11" s="2030"/>
      <c r="U11" s="2030"/>
      <c r="V11" s="2023"/>
      <c r="W11" s="2030"/>
      <c r="X11" s="2059"/>
      <c r="Y11" s="2059"/>
      <c r="Z11" s="2023"/>
      <c r="AA11" s="2023"/>
      <c r="AB11" s="858"/>
      <c r="AC11" s="2023"/>
      <c r="AD11" s="2023"/>
      <c r="AE11" s="2023"/>
      <c r="AF11" s="2025"/>
      <c r="AG11" s="2023"/>
      <c r="AH11" s="2023"/>
      <c r="AI11" s="2023"/>
      <c r="AJ11" s="2023"/>
      <c r="AK11" s="2055"/>
      <c r="AL11" s="2023"/>
      <c r="AM11" s="2055"/>
      <c r="AN11" s="2023"/>
      <c r="AO11" s="2059"/>
      <c r="AP11" s="2059"/>
      <c r="AQ11" s="2032"/>
    </row>
    <row r="12" spans="1:43" ht="16.5" customHeight="1" x14ac:dyDescent="0.25">
      <c r="A12" s="776" t="s">
        <v>447</v>
      </c>
      <c r="B12" s="2037"/>
      <c r="C12" s="2038"/>
      <c r="D12" s="2039"/>
      <c r="E12" s="2044"/>
      <c r="F12" s="2046"/>
      <c r="G12" s="2044"/>
      <c r="H12" s="2044"/>
      <c r="I12" s="2044"/>
      <c r="J12" s="2023"/>
      <c r="K12" s="2055"/>
      <c r="L12" s="2023"/>
      <c r="M12" s="2023"/>
      <c r="N12" s="2051"/>
      <c r="O12" s="2053"/>
      <c r="P12" s="2023"/>
      <c r="Q12" s="858"/>
      <c r="R12" s="2055"/>
      <c r="S12" s="2023"/>
      <c r="T12" s="2030"/>
      <c r="U12" s="2030"/>
      <c r="V12" s="2023"/>
      <c r="W12" s="2030"/>
      <c r="X12" s="2059"/>
      <c r="Y12" s="2059"/>
      <c r="Z12" s="2023"/>
      <c r="AA12" s="2023"/>
      <c r="AB12" s="858"/>
      <c r="AC12" s="2023"/>
      <c r="AD12" s="2023"/>
      <c r="AE12" s="2023"/>
      <c r="AF12" s="2025"/>
      <c r="AG12" s="2023"/>
      <c r="AH12" s="2023"/>
      <c r="AI12" s="2023"/>
      <c r="AJ12" s="2023"/>
      <c r="AK12" s="2055"/>
      <c r="AL12" s="2023"/>
      <c r="AM12" s="2055"/>
      <c r="AN12" s="2023"/>
      <c r="AO12" s="2059"/>
      <c r="AP12" s="2059"/>
      <c r="AQ12" s="2032"/>
    </row>
    <row r="13" spans="1:43" ht="16.5" customHeight="1" x14ac:dyDescent="0.25">
      <c r="A13" s="776" t="s">
        <v>213</v>
      </c>
      <c r="B13" s="2037"/>
      <c r="C13" s="2038"/>
      <c r="D13" s="2039"/>
      <c r="E13" s="2044"/>
      <c r="F13" s="2046"/>
      <c r="G13" s="2044"/>
      <c r="H13" s="2044"/>
      <c r="I13" s="2044"/>
      <c r="J13" s="2023"/>
      <c r="K13" s="2055"/>
      <c r="L13" s="2023"/>
      <c r="M13" s="2023"/>
      <c r="N13" s="2051"/>
      <c r="O13" s="2053"/>
      <c r="P13" s="2023"/>
      <c r="Q13" s="858"/>
      <c r="R13" s="2055"/>
      <c r="S13" s="2023"/>
      <c r="T13" s="2030"/>
      <c r="U13" s="2030"/>
      <c r="V13" s="2023"/>
      <c r="W13" s="2030"/>
      <c r="X13" s="2059"/>
      <c r="Y13" s="2059"/>
      <c r="Z13" s="2023"/>
      <c r="AA13" s="2023"/>
      <c r="AB13" s="858"/>
      <c r="AC13" s="2023"/>
      <c r="AD13" s="2023"/>
      <c r="AE13" s="2023"/>
      <c r="AF13" s="2025"/>
      <c r="AG13" s="2023"/>
      <c r="AH13" s="2023"/>
      <c r="AI13" s="2023"/>
      <c r="AJ13" s="2023"/>
      <c r="AK13" s="2055"/>
      <c r="AL13" s="2023"/>
      <c r="AM13" s="2055"/>
      <c r="AN13" s="2023"/>
      <c r="AO13" s="2059"/>
      <c r="AP13" s="2059"/>
      <c r="AQ13" s="2032"/>
    </row>
    <row r="14" spans="1:43" ht="16.5" customHeight="1" x14ac:dyDescent="0.25">
      <c r="A14" s="776"/>
      <c r="B14" s="2037"/>
      <c r="C14" s="2038"/>
      <c r="D14" s="2039"/>
      <c r="E14" s="2044"/>
      <c r="F14" s="2046"/>
      <c r="G14" s="2044"/>
      <c r="H14" s="2044"/>
      <c r="I14" s="2044"/>
      <c r="J14" s="2023"/>
      <c r="K14" s="2055"/>
      <c r="L14" s="2049"/>
      <c r="M14" s="2049"/>
      <c r="N14" s="2052"/>
      <c r="O14" s="2053"/>
      <c r="P14" s="2049"/>
      <c r="Q14" s="858"/>
      <c r="R14" s="2055"/>
      <c r="S14" s="2023"/>
      <c r="T14" s="2030"/>
      <c r="U14" s="2030"/>
      <c r="V14" s="2049"/>
      <c r="W14" s="2030"/>
      <c r="X14" s="2059"/>
      <c r="Y14" s="2059"/>
      <c r="Z14" s="2023"/>
      <c r="AA14" s="2023"/>
      <c r="AB14" s="858"/>
      <c r="AC14" s="2023"/>
      <c r="AD14" s="2023"/>
      <c r="AE14" s="2023"/>
      <c r="AF14" s="2025"/>
      <c r="AG14" s="2023"/>
      <c r="AH14" s="2023"/>
      <c r="AI14" s="2023"/>
      <c r="AJ14" s="2023"/>
      <c r="AK14" s="2055"/>
      <c r="AL14" s="2023"/>
      <c r="AM14" s="2055"/>
      <c r="AN14" s="2023"/>
      <c r="AO14" s="2059"/>
      <c r="AP14" s="2059"/>
      <c r="AQ14" s="2032"/>
    </row>
    <row r="15" spans="1:43" ht="16.5" customHeight="1" x14ac:dyDescent="0.25">
      <c r="A15" s="776"/>
      <c r="B15" s="2040"/>
      <c r="C15" s="2041"/>
      <c r="D15" s="2042"/>
      <c r="E15" s="2044"/>
      <c r="F15" s="2046"/>
      <c r="G15" s="2044"/>
      <c r="H15" s="2044"/>
      <c r="I15" s="2044"/>
      <c r="J15" s="2026"/>
      <c r="K15" s="2057"/>
      <c r="L15" s="391" t="s">
        <v>1</v>
      </c>
      <c r="M15" s="391" t="s">
        <v>453</v>
      </c>
      <c r="N15" s="820" t="s">
        <v>1</v>
      </c>
      <c r="O15" s="2053"/>
      <c r="P15" s="391" t="s">
        <v>63</v>
      </c>
      <c r="Q15" s="860"/>
      <c r="R15" s="2055"/>
      <c r="S15" s="2023"/>
      <c r="T15" s="391" t="s">
        <v>1</v>
      </c>
      <c r="U15" s="391" t="s">
        <v>454</v>
      </c>
      <c r="V15" s="391" t="s">
        <v>1</v>
      </c>
      <c r="W15" s="391" t="s">
        <v>1</v>
      </c>
      <c r="X15" s="848" t="s">
        <v>2</v>
      </c>
      <c r="Y15" s="848" t="s">
        <v>525</v>
      </c>
      <c r="Z15" s="2023"/>
      <c r="AA15" s="2023"/>
      <c r="AB15" s="858"/>
      <c r="AC15" s="2023"/>
      <c r="AD15" s="2023"/>
      <c r="AE15" s="2023"/>
      <c r="AF15" s="2026"/>
      <c r="AG15" s="2023"/>
      <c r="AH15" s="2023"/>
      <c r="AI15" s="2023"/>
      <c r="AJ15" s="2023"/>
      <c r="AK15" s="2055"/>
      <c r="AL15" s="2023"/>
      <c r="AM15" s="2055"/>
      <c r="AN15" s="2023"/>
      <c r="AO15" s="2085"/>
      <c r="AP15" s="2085"/>
      <c r="AQ15" s="2032"/>
    </row>
    <row r="16" spans="1:43" ht="16.5" customHeight="1" thickBot="1" x14ac:dyDescent="0.3">
      <c r="A16" s="886"/>
      <c r="B16" s="768" t="s">
        <v>436</v>
      </c>
      <c r="C16" s="768" t="s">
        <v>437</v>
      </c>
      <c r="D16" s="768" t="s">
        <v>26</v>
      </c>
      <c r="E16" s="502" t="s">
        <v>72</v>
      </c>
      <c r="F16" s="503" t="s">
        <v>72</v>
      </c>
      <c r="G16" s="503" t="s">
        <v>398</v>
      </c>
      <c r="H16" s="503" t="s">
        <v>398</v>
      </c>
      <c r="I16" s="503" t="s">
        <v>398</v>
      </c>
      <c r="J16" s="504" t="s">
        <v>398</v>
      </c>
      <c r="K16" s="504" t="s">
        <v>398</v>
      </c>
      <c r="L16" s="504" t="s">
        <v>398</v>
      </c>
      <c r="M16" s="504" t="s">
        <v>398</v>
      </c>
      <c r="N16" s="808" t="s">
        <v>398</v>
      </c>
      <c r="O16" s="504"/>
      <c r="P16" s="504" t="s">
        <v>11</v>
      </c>
      <c r="Q16" s="861"/>
      <c r="R16" s="847" t="s">
        <v>399</v>
      </c>
      <c r="S16" s="504" t="s">
        <v>399</v>
      </c>
      <c r="T16" s="504" t="s">
        <v>397</v>
      </c>
      <c r="U16" s="504" t="s">
        <v>397</v>
      </c>
      <c r="V16" s="504" t="s">
        <v>12</v>
      </c>
      <c r="W16" s="504" t="s">
        <v>12</v>
      </c>
      <c r="X16" s="847" t="s">
        <v>397</v>
      </c>
      <c r="Y16" s="847" t="s">
        <v>397</v>
      </c>
      <c r="Z16" s="504" t="s">
        <v>398</v>
      </c>
      <c r="AA16" s="502" t="s">
        <v>72</v>
      </c>
      <c r="AB16" s="870"/>
      <c r="AC16" s="798" t="s">
        <v>269</v>
      </c>
      <c r="AD16" s="504" t="s">
        <v>398</v>
      </c>
      <c r="AE16" s="504" t="s">
        <v>398</v>
      </c>
      <c r="AF16" s="504" t="s">
        <v>398</v>
      </c>
      <c r="AG16" s="504" t="s">
        <v>11</v>
      </c>
      <c r="AH16" s="504" t="s">
        <v>11</v>
      </c>
      <c r="AI16" s="504" t="s">
        <v>72</v>
      </c>
      <c r="AJ16" s="504" t="s">
        <v>72</v>
      </c>
      <c r="AK16" s="847" t="s">
        <v>72</v>
      </c>
      <c r="AL16" s="505" t="s">
        <v>72</v>
      </c>
      <c r="AM16" s="847" t="s">
        <v>398</v>
      </c>
      <c r="AN16" s="504" t="s">
        <v>75</v>
      </c>
      <c r="AO16" s="847"/>
      <c r="AP16" s="981"/>
      <c r="AQ16" s="2083"/>
    </row>
    <row r="17" spans="1:46" ht="16.5" customHeight="1" x14ac:dyDescent="0.25">
      <c r="A17" s="840" t="s">
        <v>489</v>
      </c>
      <c r="B17" s="767"/>
      <c r="C17" s="767"/>
      <c r="D17" s="767"/>
      <c r="E17" s="507"/>
      <c r="F17" s="507"/>
      <c r="G17" s="510"/>
      <c r="H17" s="510"/>
      <c r="I17" s="510"/>
      <c r="J17" s="387"/>
      <c r="K17" s="829"/>
      <c r="L17" s="773"/>
      <c r="M17" s="387"/>
      <c r="N17" s="810"/>
      <c r="O17" s="387"/>
      <c r="P17" s="387"/>
      <c r="Q17" s="853"/>
      <c r="R17" s="853"/>
      <c r="S17" s="853"/>
      <c r="T17" s="853"/>
      <c r="U17" s="853"/>
      <c r="V17" s="853"/>
      <c r="W17" s="853"/>
      <c r="X17" s="853"/>
      <c r="Y17" s="853"/>
      <c r="Z17" s="853"/>
      <c r="AA17" s="853"/>
      <c r="AB17" s="853"/>
      <c r="AC17" s="853"/>
      <c r="AD17" s="853"/>
      <c r="AE17" s="853"/>
      <c r="AF17" s="853"/>
      <c r="AG17" s="853"/>
      <c r="AH17" s="853"/>
      <c r="AI17" s="853"/>
      <c r="AJ17" s="853"/>
      <c r="AK17" s="883"/>
      <c r="AL17" s="853"/>
      <c r="AM17" s="888"/>
      <c r="AN17" s="888"/>
      <c r="AO17" s="888"/>
      <c r="AP17" s="888"/>
      <c r="AQ17" s="889" t="s">
        <v>477</v>
      </c>
    </row>
    <row r="18" spans="1:46" ht="16.5" customHeight="1" x14ac:dyDescent="0.25">
      <c r="A18" s="871" t="s">
        <v>513</v>
      </c>
      <c r="B18" s="880">
        <f>19.19-(25/5280)</f>
        <v>19.185265151515154</v>
      </c>
      <c r="C18" s="786">
        <f>19.19+(1181/5280)+(25/5280)</f>
        <v>19.418409090909091</v>
      </c>
      <c r="D18" s="786">
        <f>C18-B18</f>
        <v>0.23314393939393696</v>
      </c>
      <c r="F18" s="2086" t="s">
        <v>519</v>
      </c>
      <c r="G18" s="2087"/>
      <c r="H18" s="2087"/>
      <c r="I18" s="2087"/>
      <c r="J18" s="2087"/>
      <c r="K18" s="2087"/>
      <c r="L18" s="2087"/>
      <c r="M18" s="2087"/>
      <c r="N18" s="2087"/>
      <c r="O18" s="2087"/>
      <c r="P18" s="2087"/>
      <c r="Q18" s="2087"/>
      <c r="R18" s="2087"/>
      <c r="S18" s="2087"/>
      <c r="T18" s="2087"/>
      <c r="U18" s="2087"/>
      <c r="V18" s="2087"/>
      <c r="W18" s="2087"/>
      <c r="X18" s="2087"/>
      <c r="Y18" s="2087"/>
      <c r="Z18" s="2087"/>
      <c r="AA18" s="2087"/>
      <c r="AB18" s="2087"/>
      <c r="AC18" s="2087"/>
      <c r="AD18" s="2087"/>
      <c r="AE18" s="2087"/>
      <c r="AF18" s="2087"/>
      <c r="AG18" s="2087"/>
      <c r="AH18" s="2087"/>
      <c r="AI18" s="2087"/>
      <c r="AJ18" s="2087"/>
      <c r="AK18" s="2087"/>
      <c r="AL18" s="2087"/>
      <c r="AM18" s="2087"/>
      <c r="AN18" s="2087"/>
      <c r="AO18" s="2087"/>
      <c r="AP18" s="2088"/>
      <c r="AQ18" s="890" t="s">
        <v>490</v>
      </c>
    </row>
    <row r="19" spans="1:46" ht="16.5" customHeight="1" x14ac:dyDescent="0.25">
      <c r="A19" s="879"/>
      <c r="B19" s="880"/>
      <c r="C19" s="882"/>
      <c r="D19" s="880"/>
      <c r="E19" s="881"/>
      <c r="F19" s="881"/>
      <c r="G19" s="872"/>
      <c r="H19" s="872"/>
      <c r="I19" s="873"/>
      <c r="J19" s="853"/>
      <c r="K19" s="853"/>
      <c r="L19" s="853"/>
      <c r="M19" s="853"/>
      <c r="N19" s="874"/>
      <c r="O19" s="853"/>
      <c r="P19" s="853"/>
      <c r="Q19" s="853"/>
      <c r="R19" s="853"/>
      <c r="S19" s="853"/>
      <c r="T19" s="853"/>
      <c r="U19" s="853"/>
      <c r="V19" s="853"/>
      <c r="W19" s="853"/>
      <c r="X19" s="853"/>
      <c r="Y19" s="853"/>
      <c r="Z19" s="853"/>
      <c r="AA19" s="853"/>
      <c r="AB19" s="853"/>
      <c r="AC19" s="853"/>
      <c r="AD19" s="853"/>
      <c r="AE19" s="853"/>
      <c r="AF19" s="853"/>
      <c r="AG19" s="853"/>
      <c r="AH19" s="853"/>
      <c r="AI19" s="853"/>
      <c r="AJ19" s="853"/>
      <c r="AK19" s="853"/>
      <c r="AL19" s="853"/>
      <c r="AM19" s="887"/>
      <c r="AN19" s="887"/>
      <c r="AO19" s="887"/>
      <c r="AP19" s="887"/>
      <c r="AQ19" s="890"/>
    </row>
    <row r="20" spans="1:46" ht="16.5" customHeight="1" x14ac:dyDescent="0.25">
      <c r="A20" s="840" t="s">
        <v>491</v>
      </c>
      <c r="B20" s="767"/>
      <c r="C20" s="767"/>
      <c r="D20" s="767"/>
      <c r="E20" s="507"/>
      <c r="F20" s="507"/>
      <c r="G20" s="510"/>
      <c r="H20" s="510"/>
      <c r="I20" s="510"/>
      <c r="J20" s="387"/>
      <c r="K20" s="829"/>
      <c r="L20" s="773"/>
      <c r="M20" s="387"/>
      <c r="N20" s="810"/>
      <c r="O20" s="387"/>
      <c r="P20" s="387"/>
      <c r="Q20" s="853"/>
      <c r="R20" s="853"/>
      <c r="S20" s="853"/>
      <c r="T20" s="853"/>
      <c r="U20" s="853"/>
      <c r="V20" s="853"/>
      <c r="W20" s="853"/>
      <c r="X20" s="853"/>
      <c r="Y20" s="853"/>
      <c r="Z20" s="853"/>
      <c r="AA20" s="853"/>
      <c r="AB20" s="853"/>
      <c r="AC20" s="853"/>
      <c r="AD20" s="853"/>
      <c r="AE20" s="853"/>
      <c r="AF20" s="853"/>
      <c r="AG20" s="853"/>
      <c r="AH20" s="853"/>
      <c r="AI20" s="853"/>
      <c r="AJ20" s="853"/>
      <c r="AK20" s="883"/>
      <c r="AL20" s="853"/>
      <c r="AM20" s="887"/>
      <c r="AN20" s="887"/>
      <c r="AO20" s="887"/>
      <c r="AP20" s="887"/>
      <c r="AQ20" s="892" t="s">
        <v>477</v>
      </c>
    </row>
    <row r="21" spans="1:46" ht="16.5" customHeight="1" x14ac:dyDescent="0.25">
      <c r="A21" s="945" t="s">
        <v>449</v>
      </c>
      <c r="B21" s="786">
        <f>C21-0.0047</f>
        <v>19.185300000000002</v>
      </c>
      <c r="C21" s="786">
        <f>B22</f>
        <v>19.190000000000001</v>
      </c>
      <c r="D21" s="786">
        <f>C21-B21</f>
        <v>4.6999999999997044E-3</v>
      </c>
      <c r="E21" s="790">
        <v>25</v>
      </c>
      <c r="F21" s="790">
        <v>36</v>
      </c>
      <c r="G21" s="789">
        <f>F21*E21/9</f>
        <v>100</v>
      </c>
      <c r="H21" s="789"/>
      <c r="I21" s="789"/>
      <c r="J21" s="788"/>
      <c r="K21" s="788"/>
      <c r="L21" s="788"/>
      <c r="M21" s="788"/>
      <c r="N21" s="809"/>
      <c r="O21" s="788"/>
      <c r="P21" s="788"/>
      <c r="Q21" s="788"/>
      <c r="R21" s="966"/>
      <c r="S21" s="966"/>
      <c r="T21" s="966"/>
      <c r="U21" s="966"/>
      <c r="V21" s="966"/>
      <c r="W21" s="966"/>
      <c r="X21" s="966"/>
      <c r="Y21" s="966"/>
      <c r="Z21" s="966"/>
      <c r="AA21" s="966"/>
      <c r="AB21" s="966"/>
      <c r="AC21" s="966"/>
      <c r="AD21" s="966"/>
      <c r="AE21" s="966"/>
      <c r="AF21" s="966"/>
      <c r="AG21" s="966"/>
      <c r="AH21" s="966"/>
      <c r="AI21" s="966"/>
      <c r="AJ21" s="966"/>
      <c r="AK21" s="967"/>
      <c r="AL21" s="968"/>
      <c r="AM21" s="966">
        <v>1</v>
      </c>
      <c r="AN21" s="966"/>
      <c r="AO21" s="966"/>
      <c r="AP21" s="966"/>
      <c r="AQ21" s="969"/>
    </row>
    <row r="22" spans="1:46" ht="16.5" customHeight="1" x14ac:dyDescent="0.25">
      <c r="A22" s="777" t="s">
        <v>492</v>
      </c>
      <c r="B22" s="786">
        <v>19.190000000000001</v>
      </c>
      <c r="C22" s="786">
        <v>19.413599999999999</v>
      </c>
      <c r="D22" s="786">
        <f>C22-B22</f>
        <v>0.22359999999999758</v>
      </c>
      <c r="E22" s="790">
        <f>ROUNDUP(D22*5280,0)</f>
        <v>1181</v>
      </c>
      <c r="F22" s="790">
        <v>36</v>
      </c>
      <c r="G22" s="789">
        <f>F22*E22/9</f>
        <v>4724</v>
      </c>
      <c r="H22" s="790"/>
      <c r="I22" s="790"/>
      <c r="J22" s="788"/>
      <c r="K22" s="788"/>
      <c r="L22" s="788"/>
      <c r="M22" s="788"/>
      <c r="N22" s="809"/>
      <c r="O22" s="788"/>
      <c r="P22" s="788"/>
      <c r="Q22" s="788"/>
      <c r="R22" s="853"/>
      <c r="S22" s="853"/>
      <c r="T22" s="853"/>
      <c r="U22" s="853"/>
      <c r="V22" s="853"/>
      <c r="W22" s="853"/>
      <c r="X22" s="853"/>
      <c r="Y22" s="853"/>
      <c r="Z22" s="853"/>
      <c r="AA22" s="853"/>
      <c r="AB22" s="853"/>
      <c r="AC22" s="853"/>
      <c r="AD22" s="853"/>
      <c r="AE22" s="853"/>
      <c r="AF22" s="853"/>
      <c r="AG22" s="853"/>
      <c r="AH22" s="853"/>
      <c r="AI22" s="853"/>
      <c r="AJ22" s="853"/>
      <c r="AK22" s="853"/>
      <c r="AL22" s="884"/>
      <c r="AM22" s="887">
        <v>3</v>
      </c>
      <c r="AN22" s="887"/>
      <c r="AO22" s="887"/>
      <c r="AP22" s="887"/>
      <c r="AQ22" s="892" t="s">
        <v>490</v>
      </c>
    </row>
    <row r="23" spans="1:46" ht="16.5" customHeight="1" x14ac:dyDescent="0.25">
      <c r="A23" s="970" t="s">
        <v>451</v>
      </c>
      <c r="B23" s="786">
        <f>C22</f>
        <v>19.413599999999999</v>
      </c>
      <c r="C23" s="786">
        <f>B23+0.0047</f>
        <v>19.418299999999999</v>
      </c>
      <c r="D23" s="786">
        <f>C23-B23</f>
        <v>4.6999999999997044E-3</v>
      </c>
      <c r="E23" s="790">
        <v>25</v>
      </c>
      <c r="F23" s="790">
        <v>36</v>
      </c>
      <c r="G23" s="789">
        <f>F23*E23/9</f>
        <v>100</v>
      </c>
      <c r="H23" s="790"/>
      <c r="I23" s="790"/>
      <c r="J23" s="788"/>
      <c r="K23" s="788"/>
      <c r="L23" s="788"/>
      <c r="M23" s="788"/>
      <c r="N23" s="809"/>
      <c r="O23" s="788"/>
      <c r="P23" s="788"/>
      <c r="Q23" s="788"/>
      <c r="R23" s="966"/>
      <c r="S23" s="966"/>
      <c r="T23" s="966"/>
      <c r="U23" s="966"/>
      <c r="V23" s="966"/>
      <c r="W23" s="966"/>
      <c r="X23" s="966"/>
      <c r="Y23" s="966"/>
      <c r="Z23" s="966"/>
      <c r="AA23" s="966"/>
      <c r="AB23" s="966"/>
      <c r="AC23" s="966"/>
      <c r="AD23" s="966"/>
      <c r="AE23" s="966"/>
      <c r="AF23" s="966"/>
      <c r="AG23" s="966"/>
      <c r="AH23" s="966"/>
      <c r="AI23" s="966"/>
      <c r="AJ23" s="966"/>
      <c r="AK23" s="966"/>
      <c r="AL23" s="968"/>
      <c r="AM23" s="966">
        <v>1</v>
      </c>
      <c r="AN23" s="966"/>
      <c r="AO23" s="966"/>
      <c r="AP23" s="966"/>
      <c r="AQ23" s="969"/>
    </row>
    <row r="24" spans="1:46" ht="16.5" customHeight="1" x14ac:dyDescent="0.25">
      <c r="A24" s="923" t="s">
        <v>511</v>
      </c>
      <c r="B24" s="777"/>
      <c r="C24" s="777"/>
      <c r="D24" s="777"/>
      <c r="E24" s="778"/>
      <c r="F24" s="778"/>
      <c r="G24" s="779"/>
      <c r="H24" s="779"/>
      <c r="I24" s="779"/>
      <c r="J24" s="780"/>
      <c r="K24" s="829"/>
      <c r="L24" s="780"/>
      <c r="M24" s="780"/>
      <c r="N24" s="811"/>
      <c r="O24" s="780"/>
      <c r="P24" s="780"/>
      <c r="Q24" s="853"/>
      <c r="R24" s="853"/>
      <c r="S24" s="853"/>
      <c r="T24" s="853"/>
      <c r="U24" s="853"/>
      <c r="V24" s="853"/>
      <c r="W24" s="853"/>
      <c r="X24" s="853"/>
      <c r="Y24" s="853"/>
      <c r="Z24" s="853"/>
      <c r="AA24" s="853"/>
      <c r="AB24" s="853"/>
      <c r="AC24" s="853"/>
      <c r="AD24" s="853"/>
      <c r="AE24" s="853"/>
      <c r="AF24" s="853"/>
      <c r="AG24" s="853"/>
      <c r="AH24" s="853"/>
      <c r="AI24" s="853"/>
      <c r="AJ24" s="853"/>
      <c r="AK24" s="853"/>
      <c r="AL24" s="853"/>
      <c r="AM24" s="891">
        <f>SUM(AM21:AM23)</f>
        <v>5</v>
      </c>
      <c r="AN24" s="887"/>
      <c r="AO24" s="887"/>
      <c r="AP24" s="887"/>
      <c r="AQ24" s="892"/>
    </row>
    <row r="25" spans="1:46" ht="16.5" customHeight="1" x14ac:dyDescent="0.25">
      <c r="A25" s="924"/>
      <c r="B25" s="871"/>
      <c r="C25" s="871"/>
      <c r="D25" s="871"/>
      <c r="E25" s="881"/>
      <c r="F25" s="881"/>
      <c r="G25" s="872"/>
      <c r="H25" s="872"/>
      <c r="I25" s="872"/>
      <c r="J25" s="853"/>
      <c r="K25" s="853"/>
      <c r="L25" s="853"/>
      <c r="M25" s="853"/>
      <c r="N25" s="874"/>
      <c r="O25" s="853"/>
      <c r="P25" s="853"/>
      <c r="Q25" s="853"/>
      <c r="R25" s="853"/>
      <c r="S25" s="853"/>
      <c r="T25" s="853"/>
      <c r="U25" s="853"/>
      <c r="V25" s="853"/>
      <c r="W25" s="853"/>
      <c r="X25" s="853"/>
      <c r="Y25" s="853"/>
      <c r="Z25" s="853"/>
      <c r="AA25" s="853"/>
      <c r="AB25" s="853"/>
      <c r="AC25" s="853"/>
      <c r="AD25" s="853"/>
      <c r="AE25" s="853"/>
      <c r="AF25" s="853"/>
      <c r="AG25" s="853"/>
      <c r="AH25" s="853"/>
      <c r="AI25" s="853"/>
      <c r="AJ25" s="853"/>
      <c r="AK25" s="853"/>
      <c r="AL25" s="853"/>
      <c r="AM25" s="887"/>
      <c r="AN25" s="887"/>
      <c r="AO25" s="887"/>
      <c r="AP25" s="887"/>
      <c r="AQ25" s="892"/>
    </row>
    <row r="26" spans="1:46" ht="16.5" customHeight="1" x14ac:dyDescent="0.25">
      <c r="A26" s="840" t="s">
        <v>493</v>
      </c>
      <c r="B26" s="767"/>
      <c r="C26" s="767"/>
      <c r="D26" s="767"/>
      <c r="E26" s="507"/>
      <c r="F26" s="507"/>
      <c r="G26" s="510"/>
      <c r="H26" s="510"/>
      <c r="I26" s="510"/>
      <c r="J26" s="387"/>
      <c r="K26" s="829"/>
      <c r="L26" s="773"/>
      <c r="M26" s="387"/>
      <c r="N26" s="810"/>
      <c r="O26" s="387"/>
      <c r="P26" s="387"/>
      <c r="Q26" s="853"/>
      <c r="R26" s="853"/>
      <c r="S26" s="853"/>
      <c r="T26" s="853"/>
      <c r="U26" s="853"/>
      <c r="V26" s="853"/>
      <c r="W26" s="853"/>
      <c r="X26" s="853"/>
      <c r="Y26" s="853"/>
      <c r="Z26" s="853"/>
      <c r="AA26" s="853"/>
      <c r="AB26" s="853"/>
      <c r="AC26" s="853"/>
      <c r="AD26" s="853"/>
      <c r="AE26" s="853"/>
      <c r="AF26" s="853"/>
      <c r="AG26" s="853"/>
      <c r="AH26" s="853"/>
      <c r="AI26" s="853"/>
      <c r="AJ26" s="853"/>
      <c r="AK26" s="883"/>
      <c r="AL26" s="853"/>
      <c r="AM26" s="887"/>
      <c r="AN26" s="887"/>
      <c r="AO26" s="887"/>
      <c r="AP26" s="887"/>
      <c r="AQ26" s="892" t="s">
        <v>494</v>
      </c>
    </row>
    <row r="27" spans="1:46" ht="16.5" customHeight="1" x14ac:dyDescent="0.25">
      <c r="A27" s="871" t="s">
        <v>513</v>
      </c>
      <c r="B27" s="871">
        <f>19.72-(25/5280)</f>
        <v>19.715265151515151</v>
      </c>
      <c r="C27" s="786">
        <f>19.72+(174/5280)+(25/5280)</f>
        <v>19.75768939393939</v>
      </c>
      <c r="D27" s="786">
        <f>C27-B27</f>
        <v>4.2424242424239367E-2</v>
      </c>
      <c r="E27" s="925"/>
      <c r="F27" s="2019" t="s">
        <v>519</v>
      </c>
      <c r="G27" s="2020"/>
      <c r="H27" s="2020"/>
      <c r="I27" s="2020"/>
      <c r="J27" s="2020"/>
      <c r="K27" s="2020"/>
      <c r="L27" s="2020"/>
      <c r="M27" s="2020"/>
      <c r="N27" s="2020"/>
      <c r="O27" s="2020"/>
      <c r="P27" s="2020"/>
      <c r="Q27" s="2020"/>
      <c r="R27" s="2020"/>
      <c r="S27" s="2020"/>
      <c r="T27" s="2020"/>
      <c r="U27" s="2020"/>
      <c r="V27" s="2020"/>
      <c r="W27" s="2020"/>
      <c r="X27" s="2020"/>
      <c r="Y27" s="2020"/>
      <c r="Z27" s="2020"/>
      <c r="AA27" s="2020"/>
      <c r="AB27" s="2020"/>
      <c r="AC27" s="2020"/>
      <c r="AD27" s="2020"/>
      <c r="AE27" s="2020"/>
      <c r="AF27" s="2020"/>
      <c r="AG27" s="2020"/>
      <c r="AH27" s="2020"/>
      <c r="AI27" s="2020"/>
      <c r="AJ27" s="2020"/>
      <c r="AK27" s="2020"/>
      <c r="AL27" s="2020"/>
      <c r="AM27" s="2020"/>
      <c r="AN27" s="2020"/>
      <c r="AO27" s="2020"/>
      <c r="AP27" s="2021"/>
      <c r="AQ27" s="892" t="s">
        <v>500</v>
      </c>
    </row>
    <row r="28" spans="1:46" ht="16.5" customHeight="1" x14ac:dyDescent="0.25">
      <c r="A28" s="926"/>
      <c r="B28" s="871"/>
      <c r="C28" s="927"/>
      <c r="D28" s="767"/>
      <c r="E28" s="881"/>
      <c r="F28" s="920"/>
      <c r="G28" s="921"/>
      <c r="H28" s="921"/>
      <c r="I28" s="921"/>
      <c r="J28" s="862"/>
      <c r="K28" s="862"/>
      <c r="L28" s="862"/>
      <c r="M28" s="862"/>
      <c r="N28" s="922"/>
      <c r="O28" s="862"/>
      <c r="P28" s="862"/>
      <c r="Q28" s="862"/>
      <c r="R28" s="862"/>
      <c r="S28" s="862"/>
      <c r="T28" s="862"/>
      <c r="U28" s="862"/>
      <c r="V28" s="862"/>
      <c r="W28" s="862"/>
      <c r="X28" s="862"/>
      <c r="Y28" s="862"/>
      <c r="Z28" s="862"/>
      <c r="AA28" s="862"/>
      <c r="AB28" s="862"/>
      <c r="AC28" s="862"/>
      <c r="AD28" s="862"/>
      <c r="AE28" s="862"/>
      <c r="AF28" s="862"/>
      <c r="AG28" s="862"/>
      <c r="AH28" s="862"/>
      <c r="AI28" s="862"/>
      <c r="AJ28" s="862"/>
      <c r="AK28" s="862"/>
      <c r="AL28" s="862"/>
      <c r="AM28" s="919"/>
      <c r="AN28" s="919"/>
      <c r="AO28" s="919"/>
      <c r="AP28" s="919"/>
      <c r="AQ28" s="892"/>
    </row>
    <row r="29" spans="1:46" ht="16.5" customHeight="1" x14ac:dyDescent="0.25">
      <c r="A29" s="840" t="s">
        <v>495</v>
      </c>
      <c r="B29" s="767"/>
      <c r="C29" s="767"/>
      <c r="D29" s="767"/>
      <c r="E29" s="507"/>
      <c r="F29" s="913"/>
      <c r="G29" s="914"/>
      <c r="H29" s="914"/>
      <c r="I29" s="914"/>
      <c r="J29" s="915"/>
      <c r="K29" s="830"/>
      <c r="L29" s="916"/>
      <c r="M29" s="915"/>
      <c r="N29" s="917"/>
      <c r="O29" s="915"/>
      <c r="P29" s="915"/>
      <c r="Q29" s="862"/>
      <c r="R29" s="862"/>
      <c r="S29" s="862"/>
      <c r="T29" s="862"/>
      <c r="U29" s="862"/>
      <c r="V29" s="862"/>
      <c r="W29" s="862"/>
      <c r="X29" s="862"/>
      <c r="Y29" s="862"/>
      <c r="Z29" s="862"/>
      <c r="AA29" s="862"/>
      <c r="AB29" s="862"/>
      <c r="AC29" s="862"/>
      <c r="AD29" s="862"/>
      <c r="AE29" s="862"/>
      <c r="AF29" s="862"/>
      <c r="AG29" s="862"/>
      <c r="AH29" s="862"/>
      <c r="AI29" s="862"/>
      <c r="AJ29" s="862"/>
      <c r="AK29" s="918"/>
      <c r="AL29" s="862"/>
      <c r="AM29" s="919"/>
      <c r="AN29" s="919"/>
      <c r="AO29" s="919"/>
      <c r="AP29" s="919"/>
      <c r="AQ29" s="892" t="s">
        <v>494</v>
      </c>
      <c r="AT29" t="s">
        <v>347</v>
      </c>
    </row>
    <row r="30" spans="1:46" ht="16.5" customHeight="1" x14ac:dyDescent="0.25">
      <c r="A30" s="871" t="s">
        <v>513</v>
      </c>
      <c r="B30" s="871">
        <f>19.72-(25/5280)</f>
        <v>19.715265151515151</v>
      </c>
      <c r="C30" s="786">
        <f>19.72+(174/5280)+(25/5280)</f>
        <v>19.75768939393939</v>
      </c>
      <c r="D30" s="786">
        <f>C30-B30</f>
        <v>4.2424242424239367E-2</v>
      </c>
      <c r="E30" s="925"/>
      <c r="F30" s="2019" t="s">
        <v>519</v>
      </c>
      <c r="G30" s="2020"/>
      <c r="H30" s="2020"/>
      <c r="I30" s="2020"/>
      <c r="J30" s="2020"/>
      <c r="K30" s="2020"/>
      <c r="L30" s="2020"/>
      <c r="M30" s="2020"/>
      <c r="N30" s="2020"/>
      <c r="O30" s="2020"/>
      <c r="P30" s="2020"/>
      <c r="Q30" s="2020"/>
      <c r="R30" s="2020"/>
      <c r="S30" s="2020"/>
      <c r="T30" s="2020"/>
      <c r="U30" s="2020"/>
      <c r="V30" s="2020"/>
      <c r="W30" s="2020"/>
      <c r="X30" s="2020"/>
      <c r="Y30" s="2020"/>
      <c r="Z30" s="2020"/>
      <c r="AA30" s="2020"/>
      <c r="AB30" s="2020"/>
      <c r="AC30" s="2020"/>
      <c r="AD30" s="2020"/>
      <c r="AE30" s="2020"/>
      <c r="AF30" s="2020"/>
      <c r="AG30" s="2020"/>
      <c r="AH30" s="2020"/>
      <c r="AI30" s="2020"/>
      <c r="AJ30" s="2020"/>
      <c r="AK30" s="2020"/>
      <c r="AL30" s="2020"/>
      <c r="AM30" s="2020"/>
      <c r="AN30" s="2020"/>
      <c r="AO30" s="2020"/>
      <c r="AP30" s="2021"/>
      <c r="AQ30" s="892" t="s">
        <v>500</v>
      </c>
    </row>
    <row r="31" spans="1:46" ht="16.5" customHeight="1" x14ac:dyDescent="0.25">
      <c r="A31" s="926"/>
      <c r="B31" s="871"/>
      <c r="C31" s="927"/>
      <c r="D31" s="767"/>
      <c r="E31" s="881"/>
      <c r="F31" s="920"/>
      <c r="G31" s="921"/>
      <c r="H31" s="921"/>
      <c r="I31" s="921"/>
      <c r="J31" s="862"/>
      <c r="K31" s="862"/>
      <c r="L31" s="862"/>
      <c r="M31" s="862"/>
      <c r="N31" s="922"/>
      <c r="O31" s="862"/>
      <c r="P31" s="862"/>
      <c r="Q31" s="862"/>
      <c r="R31" s="862"/>
      <c r="S31" s="862"/>
      <c r="T31" s="862"/>
      <c r="U31" s="862"/>
      <c r="V31" s="862"/>
      <c r="W31" s="862"/>
      <c r="X31" s="862"/>
      <c r="Y31" s="862"/>
      <c r="Z31" s="862"/>
      <c r="AA31" s="862"/>
      <c r="AB31" s="862"/>
      <c r="AC31" s="862"/>
      <c r="AD31" s="862"/>
      <c r="AE31" s="862"/>
      <c r="AF31" s="862"/>
      <c r="AG31" s="862"/>
      <c r="AH31" s="862"/>
      <c r="AI31" s="862"/>
      <c r="AJ31" s="862"/>
      <c r="AK31" s="862"/>
      <c r="AL31" s="862"/>
      <c r="AM31" s="919"/>
      <c r="AN31" s="919"/>
      <c r="AO31" s="919"/>
      <c r="AP31" s="919"/>
      <c r="AQ31" s="892"/>
    </row>
    <row r="32" spans="1:46" ht="16.5" customHeight="1" x14ac:dyDescent="0.25">
      <c r="A32" s="840" t="s">
        <v>496</v>
      </c>
      <c r="B32" s="767"/>
      <c r="C32" s="767"/>
      <c r="D32" s="767"/>
      <c r="E32" s="507"/>
      <c r="F32" s="913"/>
      <c r="G32" s="914"/>
      <c r="H32" s="914"/>
      <c r="I32" s="914"/>
      <c r="J32" s="915"/>
      <c r="K32" s="830"/>
      <c r="L32" s="916"/>
      <c r="M32" s="915"/>
      <c r="N32" s="917"/>
      <c r="O32" s="915"/>
      <c r="P32" s="915"/>
      <c r="Q32" s="862"/>
      <c r="R32" s="862"/>
      <c r="S32" s="862"/>
      <c r="T32" s="862"/>
      <c r="U32" s="862"/>
      <c r="V32" s="862"/>
      <c r="W32" s="862"/>
      <c r="X32" s="862"/>
      <c r="Y32" s="862"/>
      <c r="Z32" s="862"/>
      <c r="AA32" s="862"/>
      <c r="AB32" s="862"/>
      <c r="AC32" s="862"/>
      <c r="AD32" s="862"/>
      <c r="AE32" s="862"/>
      <c r="AF32" s="862"/>
      <c r="AG32" s="862"/>
      <c r="AH32" s="862"/>
      <c r="AI32" s="862"/>
      <c r="AJ32" s="862"/>
      <c r="AK32" s="918"/>
      <c r="AL32" s="862"/>
      <c r="AM32" s="919"/>
      <c r="AN32" s="919"/>
      <c r="AO32" s="919"/>
      <c r="AP32" s="919"/>
      <c r="AQ32" s="892" t="s">
        <v>494</v>
      </c>
    </row>
    <row r="33" spans="1:46" ht="16.5" customHeight="1" x14ac:dyDescent="0.25">
      <c r="A33" s="871" t="s">
        <v>513</v>
      </c>
      <c r="B33" s="871">
        <f>20.14-(25/5280)</f>
        <v>20.135265151515153</v>
      </c>
      <c r="C33" s="786">
        <f>20.14+(145/5280)+(25/5280)</f>
        <v>20.172196969696969</v>
      </c>
      <c r="D33" s="786">
        <f>C33-B33</f>
        <v>3.6931818181816567E-2</v>
      </c>
      <c r="E33" s="925"/>
      <c r="F33" s="2019" t="s">
        <v>519</v>
      </c>
      <c r="G33" s="2020"/>
      <c r="H33" s="2020"/>
      <c r="I33" s="2020"/>
      <c r="J33" s="2020"/>
      <c r="K33" s="2020"/>
      <c r="L33" s="2020"/>
      <c r="M33" s="2020"/>
      <c r="N33" s="2020"/>
      <c r="O33" s="2020"/>
      <c r="P33" s="2020"/>
      <c r="Q33" s="2020"/>
      <c r="R33" s="2020"/>
      <c r="S33" s="2020"/>
      <c r="T33" s="2020"/>
      <c r="U33" s="2020"/>
      <c r="V33" s="2020"/>
      <c r="W33" s="2020"/>
      <c r="X33" s="2020"/>
      <c r="Y33" s="2020"/>
      <c r="Z33" s="2020"/>
      <c r="AA33" s="2020"/>
      <c r="AB33" s="2020"/>
      <c r="AC33" s="2020"/>
      <c r="AD33" s="2020"/>
      <c r="AE33" s="2020"/>
      <c r="AF33" s="2020"/>
      <c r="AG33" s="2020"/>
      <c r="AH33" s="2020"/>
      <c r="AI33" s="2020"/>
      <c r="AJ33" s="2020"/>
      <c r="AK33" s="2020"/>
      <c r="AL33" s="2020"/>
      <c r="AM33" s="2020"/>
      <c r="AN33" s="2020"/>
      <c r="AO33" s="2020"/>
      <c r="AP33" s="2021"/>
      <c r="AQ33" s="892" t="s">
        <v>497</v>
      </c>
    </row>
    <row r="34" spans="1:46" ht="16.5" customHeight="1" x14ac:dyDescent="0.25">
      <c r="A34" s="509"/>
      <c r="B34" s="767"/>
      <c r="C34" s="767"/>
      <c r="D34" s="767"/>
      <c r="E34" s="507"/>
      <c r="F34" s="913"/>
      <c r="G34" s="914"/>
      <c r="H34" s="914"/>
      <c r="I34" s="914"/>
      <c r="J34" s="915"/>
      <c r="K34" s="830"/>
      <c r="L34" s="916"/>
      <c r="M34" s="915"/>
      <c r="N34" s="917"/>
      <c r="O34" s="915"/>
      <c r="P34" s="915"/>
      <c r="Q34" s="862"/>
      <c r="R34" s="862"/>
      <c r="S34" s="862"/>
      <c r="T34" s="862"/>
      <c r="U34" s="862"/>
      <c r="V34" s="862"/>
      <c r="W34" s="862"/>
      <c r="X34" s="862"/>
      <c r="Y34" s="862"/>
      <c r="Z34" s="862"/>
      <c r="AA34" s="862"/>
      <c r="AB34" s="862"/>
      <c r="AC34" s="862"/>
      <c r="AD34" s="862"/>
      <c r="AE34" s="862"/>
      <c r="AF34" s="862"/>
      <c r="AG34" s="862"/>
      <c r="AH34" s="862"/>
      <c r="AI34" s="862"/>
      <c r="AJ34" s="862"/>
      <c r="AK34" s="862"/>
      <c r="AL34" s="862"/>
      <c r="AM34" s="919"/>
      <c r="AN34" s="919"/>
      <c r="AO34" s="919"/>
      <c r="AP34" s="919"/>
      <c r="AQ34" s="892"/>
      <c r="AT34" t="s">
        <v>350</v>
      </c>
    </row>
    <row r="35" spans="1:46" ht="16.5" customHeight="1" x14ac:dyDescent="0.25">
      <c r="A35" s="840" t="s">
        <v>498</v>
      </c>
      <c r="B35" s="767"/>
      <c r="C35" s="767"/>
      <c r="D35" s="767"/>
      <c r="E35" s="507"/>
      <c r="F35" s="913"/>
      <c r="G35" s="914"/>
      <c r="H35" s="914"/>
      <c r="I35" s="914"/>
      <c r="J35" s="915"/>
      <c r="K35" s="830"/>
      <c r="L35" s="916"/>
      <c r="M35" s="915"/>
      <c r="N35" s="917"/>
      <c r="O35" s="915"/>
      <c r="P35" s="915"/>
      <c r="Q35" s="862"/>
      <c r="R35" s="862"/>
      <c r="S35" s="862"/>
      <c r="T35" s="862"/>
      <c r="U35" s="862"/>
      <c r="V35" s="862"/>
      <c r="W35" s="862"/>
      <c r="X35" s="862"/>
      <c r="Y35" s="862"/>
      <c r="Z35" s="862"/>
      <c r="AA35" s="862"/>
      <c r="AB35" s="862"/>
      <c r="AC35" s="862"/>
      <c r="AD35" s="862"/>
      <c r="AE35" s="862"/>
      <c r="AF35" s="862"/>
      <c r="AG35" s="862"/>
      <c r="AH35" s="862"/>
      <c r="AI35" s="862"/>
      <c r="AJ35" s="862"/>
      <c r="AK35" s="918"/>
      <c r="AL35" s="862"/>
      <c r="AM35" s="919"/>
      <c r="AN35" s="919"/>
      <c r="AO35" s="919"/>
      <c r="AP35" s="919"/>
      <c r="AQ35" s="892" t="s">
        <v>494</v>
      </c>
    </row>
    <row r="36" spans="1:46" ht="16.5" customHeight="1" x14ac:dyDescent="0.25">
      <c r="A36" s="871" t="s">
        <v>513</v>
      </c>
      <c r="B36" s="871">
        <f>20.14-(25/5280)</f>
        <v>20.135265151515153</v>
      </c>
      <c r="C36" s="786">
        <f>20.14+(145/5280)+(25/5280)</f>
        <v>20.172196969696969</v>
      </c>
      <c r="D36" s="786">
        <f>C36-B36</f>
        <v>3.6931818181816567E-2</v>
      </c>
      <c r="E36" s="925"/>
      <c r="F36" s="2019" t="s">
        <v>519</v>
      </c>
      <c r="G36" s="2020"/>
      <c r="H36" s="2020"/>
      <c r="I36" s="2020"/>
      <c r="J36" s="2020"/>
      <c r="K36" s="2020"/>
      <c r="L36" s="2020"/>
      <c r="M36" s="2020"/>
      <c r="N36" s="2020"/>
      <c r="O36" s="2020"/>
      <c r="P36" s="2020"/>
      <c r="Q36" s="2020"/>
      <c r="R36" s="2020"/>
      <c r="S36" s="2020"/>
      <c r="T36" s="2020"/>
      <c r="U36" s="2020"/>
      <c r="V36" s="2020"/>
      <c r="W36" s="2020"/>
      <c r="X36" s="2020"/>
      <c r="Y36" s="2020"/>
      <c r="Z36" s="2020"/>
      <c r="AA36" s="2020"/>
      <c r="AB36" s="2020"/>
      <c r="AC36" s="2020"/>
      <c r="AD36" s="2020"/>
      <c r="AE36" s="2020"/>
      <c r="AF36" s="2020"/>
      <c r="AG36" s="2020"/>
      <c r="AH36" s="2020"/>
      <c r="AI36" s="2020"/>
      <c r="AJ36" s="2020"/>
      <c r="AK36" s="2020"/>
      <c r="AL36" s="2020"/>
      <c r="AM36" s="2020"/>
      <c r="AN36" s="2020"/>
      <c r="AO36" s="2020"/>
      <c r="AP36" s="2021"/>
      <c r="AQ36" s="892" t="s">
        <v>497</v>
      </c>
      <c r="AT36" s="1"/>
    </row>
    <row r="37" spans="1:46" ht="16.5" customHeight="1" x14ac:dyDescent="0.25">
      <c r="A37" s="926"/>
      <c r="B37" s="871"/>
      <c r="C37" s="927"/>
      <c r="D37" s="871"/>
      <c r="E37" s="881"/>
      <c r="F37" s="881"/>
      <c r="G37" s="872"/>
      <c r="H37" s="872"/>
      <c r="I37" s="872"/>
      <c r="J37" s="853"/>
      <c r="K37" s="853"/>
      <c r="L37" s="853"/>
      <c r="M37" s="853"/>
      <c r="N37" s="874"/>
      <c r="O37" s="853"/>
      <c r="P37" s="853"/>
      <c r="Q37" s="853"/>
      <c r="R37" s="853"/>
      <c r="S37" s="853"/>
      <c r="T37" s="853"/>
      <c r="U37" s="853"/>
      <c r="V37" s="853"/>
      <c r="W37" s="853"/>
      <c r="X37" s="853"/>
      <c r="Y37" s="853"/>
      <c r="Z37" s="853"/>
      <c r="AA37" s="853"/>
      <c r="AB37" s="853"/>
      <c r="AC37" s="853"/>
      <c r="AD37" s="853"/>
      <c r="AE37" s="853"/>
      <c r="AF37" s="853"/>
      <c r="AG37" s="853"/>
      <c r="AH37" s="853"/>
      <c r="AI37" s="853"/>
      <c r="AJ37" s="853"/>
      <c r="AK37" s="853"/>
      <c r="AL37" s="853"/>
      <c r="AM37" s="887"/>
      <c r="AN37" s="887"/>
      <c r="AO37" s="887"/>
      <c r="AP37" s="887"/>
      <c r="AQ37" s="892"/>
      <c r="AT37" s="1"/>
    </row>
    <row r="38" spans="1:46" ht="16.5" customHeight="1" x14ac:dyDescent="0.25">
      <c r="A38" s="840" t="s">
        <v>499</v>
      </c>
      <c r="B38" s="767"/>
      <c r="C38" s="767"/>
      <c r="D38" s="767"/>
      <c r="E38" s="507"/>
      <c r="F38" s="507"/>
      <c r="G38" s="510"/>
      <c r="H38" s="510"/>
      <c r="I38" s="510"/>
      <c r="J38" s="387"/>
      <c r="K38" s="829"/>
      <c r="L38" s="773"/>
      <c r="M38" s="387"/>
      <c r="N38" s="810"/>
      <c r="O38" s="387"/>
      <c r="P38" s="387"/>
      <c r="Q38" s="853"/>
      <c r="R38" s="853"/>
      <c r="S38" s="853"/>
      <c r="T38" s="853"/>
      <c r="U38" s="853"/>
      <c r="V38" s="853"/>
      <c r="W38" s="853"/>
      <c r="X38" s="853"/>
      <c r="Y38" s="853"/>
      <c r="Z38" s="853"/>
      <c r="AA38" s="853"/>
      <c r="AB38" s="853"/>
      <c r="AC38" s="853"/>
      <c r="AD38" s="853"/>
      <c r="AE38" s="853"/>
      <c r="AF38" s="853"/>
      <c r="AG38" s="853"/>
      <c r="AH38" s="853"/>
      <c r="AI38" s="853"/>
      <c r="AJ38" s="853"/>
      <c r="AK38" s="853"/>
      <c r="AL38" s="853"/>
      <c r="AM38" s="887"/>
      <c r="AN38" s="887"/>
      <c r="AO38" s="887"/>
      <c r="AP38" s="887"/>
      <c r="AQ38" s="892" t="s">
        <v>477</v>
      </c>
    </row>
    <row r="39" spans="1:46" ht="16.5" customHeight="1" x14ac:dyDescent="0.25">
      <c r="A39" s="945" t="s">
        <v>449</v>
      </c>
      <c r="B39" s="786">
        <v>20.415299999999998</v>
      </c>
      <c r="C39" s="786">
        <v>20.420000000000002</v>
      </c>
      <c r="D39" s="786">
        <f>C39-B39</f>
        <v>4.7000000000032571E-3</v>
      </c>
      <c r="E39" s="790">
        <v>25</v>
      </c>
      <c r="F39" s="790">
        <v>36</v>
      </c>
      <c r="G39" s="789">
        <f>F39*E39/9</f>
        <v>100</v>
      </c>
      <c r="H39" s="789"/>
      <c r="I39" s="789"/>
      <c r="J39" s="788"/>
      <c r="K39" s="788"/>
      <c r="L39" s="788"/>
      <c r="M39" s="788"/>
      <c r="N39" s="809"/>
      <c r="O39" s="788"/>
      <c r="P39" s="788"/>
      <c r="Q39" s="788"/>
      <c r="R39" s="961"/>
      <c r="S39" s="961"/>
      <c r="T39" s="961"/>
      <c r="U39" s="961"/>
      <c r="V39" s="961"/>
      <c r="W39" s="961"/>
      <c r="X39" s="961"/>
      <c r="Y39" s="961"/>
      <c r="Z39" s="961"/>
      <c r="AA39" s="961"/>
      <c r="AB39" s="961"/>
      <c r="AC39" s="961"/>
      <c r="AD39" s="961"/>
      <c r="AE39" s="961"/>
      <c r="AF39" s="961"/>
      <c r="AG39" s="961"/>
      <c r="AH39" s="961"/>
      <c r="AI39" s="961"/>
      <c r="AJ39" s="961"/>
      <c r="AK39" s="961"/>
      <c r="AL39" s="965"/>
      <c r="AM39" s="961">
        <v>1</v>
      </c>
      <c r="AN39" s="961"/>
      <c r="AO39" s="961"/>
      <c r="AP39" s="961"/>
      <c r="AQ39" s="964"/>
    </row>
    <row r="40" spans="1:46" ht="16.5" customHeight="1" x14ac:dyDescent="0.25">
      <c r="A40" s="777" t="s">
        <v>492</v>
      </c>
      <c r="B40" s="786">
        <v>20.420000000000002</v>
      </c>
      <c r="C40" s="786">
        <f>B40+(233/5280)</f>
        <v>20.464128787878789</v>
      </c>
      <c r="D40" s="786">
        <f>C40-B40</f>
        <v>4.4128787878786824E-2</v>
      </c>
      <c r="E40" s="790">
        <f>ROUNDUP(D40*5280,0)</f>
        <v>233</v>
      </c>
      <c r="F40" s="790">
        <v>36</v>
      </c>
      <c r="G40" s="789">
        <f>F40*E40/9</f>
        <v>932</v>
      </c>
      <c r="H40" s="790"/>
      <c r="I40" s="790"/>
      <c r="J40" s="788"/>
      <c r="K40" s="788"/>
      <c r="L40" s="788"/>
      <c r="M40" s="788"/>
      <c r="N40" s="809"/>
      <c r="O40" s="788"/>
      <c r="P40" s="788"/>
      <c r="Q40" s="788"/>
      <c r="R40" s="853"/>
      <c r="S40" s="853"/>
      <c r="T40" s="853"/>
      <c r="U40" s="853"/>
      <c r="V40" s="853"/>
      <c r="W40" s="853"/>
      <c r="X40" s="853"/>
      <c r="Y40" s="853"/>
      <c r="Z40" s="853"/>
      <c r="AA40" s="853"/>
      <c r="AB40" s="853"/>
      <c r="AC40" s="853"/>
      <c r="AD40" s="853"/>
      <c r="AE40" s="853"/>
      <c r="AF40" s="853"/>
      <c r="AG40" s="853"/>
      <c r="AH40" s="853"/>
      <c r="AI40" s="853"/>
      <c r="AJ40" s="853"/>
      <c r="AK40" s="853"/>
      <c r="AL40" s="884"/>
      <c r="AM40" s="887">
        <v>8</v>
      </c>
      <c r="AN40" s="887"/>
      <c r="AO40" s="887"/>
      <c r="AP40" s="887"/>
      <c r="AQ40" s="892" t="s">
        <v>512</v>
      </c>
    </row>
    <row r="41" spans="1:46" ht="16.5" customHeight="1" x14ac:dyDescent="0.25">
      <c r="A41" s="958" t="s">
        <v>451</v>
      </c>
      <c r="B41" s="786">
        <f>C40</f>
        <v>20.464128787878789</v>
      </c>
      <c r="C41" s="786">
        <v>20.468800000000002</v>
      </c>
      <c r="D41" s="786">
        <f>C41-B41</f>
        <v>4.6712121212131308E-3</v>
      </c>
      <c r="E41" s="790">
        <v>25</v>
      </c>
      <c r="F41" s="790">
        <v>36</v>
      </c>
      <c r="G41" s="789">
        <f>F41*E41/9</f>
        <v>100</v>
      </c>
      <c r="H41" s="790"/>
      <c r="I41" s="790"/>
      <c r="J41" s="788"/>
      <c r="K41" s="788"/>
      <c r="L41" s="788"/>
      <c r="M41" s="788"/>
      <c r="N41" s="809"/>
      <c r="O41" s="788"/>
      <c r="P41" s="788"/>
      <c r="Q41" s="788"/>
      <c r="R41" s="961"/>
      <c r="S41" s="961"/>
      <c r="T41" s="961"/>
      <c r="U41" s="961"/>
      <c r="V41" s="961"/>
      <c r="W41" s="961"/>
      <c r="X41" s="961"/>
      <c r="Y41" s="961"/>
      <c r="Z41" s="961"/>
      <c r="AA41" s="961"/>
      <c r="AB41" s="961"/>
      <c r="AC41" s="961"/>
      <c r="AD41" s="961"/>
      <c r="AE41" s="961"/>
      <c r="AF41" s="961"/>
      <c r="AG41" s="961"/>
      <c r="AH41" s="961"/>
      <c r="AI41" s="961"/>
      <c r="AJ41" s="961"/>
      <c r="AK41" s="961"/>
      <c r="AL41" s="965"/>
      <c r="AM41" s="961">
        <v>1</v>
      </c>
      <c r="AN41" s="961"/>
      <c r="AO41" s="961"/>
      <c r="AP41" s="961"/>
      <c r="AQ41" s="964"/>
    </row>
    <row r="42" spans="1:46" ht="16.5" customHeight="1" x14ac:dyDescent="0.25">
      <c r="A42" s="923" t="s">
        <v>511</v>
      </c>
      <c r="B42" s="777"/>
      <c r="C42" s="777"/>
      <c r="D42" s="777"/>
      <c r="E42" s="778"/>
      <c r="F42" s="778"/>
      <c r="G42" s="779"/>
      <c r="H42" s="779"/>
      <c r="I42" s="779"/>
      <c r="J42" s="780"/>
      <c r="K42" s="829"/>
      <c r="L42" s="780"/>
      <c r="M42" s="780"/>
      <c r="N42" s="811"/>
      <c r="O42" s="780"/>
      <c r="P42" s="780"/>
      <c r="Q42" s="853"/>
      <c r="R42" s="853"/>
      <c r="S42" s="853"/>
      <c r="T42" s="853"/>
      <c r="U42" s="853"/>
      <c r="V42" s="853"/>
      <c r="W42" s="853"/>
      <c r="X42" s="853"/>
      <c r="Y42" s="853"/>
      <c r="Z42" s="853"/>
      <c r="AA42" s="853"/>
      <c r="AB42" s="853"/>
      <c r="AC42" s="853"/>
      <c r="AD42" s="853"/>
      <c r="AE42" s="853"/>
      <c r="AF42" s="853"/>
      <c r="AG42" s="853"/>
      <c r="AH42" s="853"/>
      <c r="AI42" s="853"/>
      <c r="AJ42" s="853"/>
      <c r="AK42" s="853"/>
      <c r="AL42" s="853"/>
      <c r="AM42" s="891">
        <f>SUM(AM39:AM41)</f>
        <v>10</v>
      </c>
      <c r="AN42" s="887"/>
      <c r="AO42" s="887"/>
      <c r="AP42" s="887"/>
      <c r="AQ42" s="892"/>
    </row>
    <row r="43" spans="1:46" ht="16.5" customHeight="1" x14ac:dyDescent="0.25">
      <c r="A43" s="928"/>
      <c r="B43" s="911"/>
      <c r="C43" s="911"/>
      <c r="D43" s="911"/>
      <c r="E43" s="909"/>
      <c r="F43" s="909"/>
      <c r="G43" s="910"/>
      <c r="H43" s="910"/>
      <c r="I43" s="910"/>
      <c r="J43" s="903"/>
      <c r="K43" s="903"/>
      <c r="L43" s="903"/>
      <c r="M43" s="903"/>
      <c r="N43" s="912"/>
      <c r="O43" s="903"/>
      <c r="P43" s="903"/>
      <c r="Q43" s="903"/>
      <c r="R43" s="903"/>
      <c r="S43" s="903"/>
      <c r="T43" s="903"/>
      <c r="U43" s="903"/>
      <c r="V43" s="903"/>
      <c r="W43" s="903"/>
      <c r="X43" s="903"/>
      <c r="Y43" s="903"/>
      <c r="Z43" s="903"/>
      <c r="AA43" s="903"/>
      <c r="AB43" s="903"/>
      <c r="AC43" s="903"/>
      <c r="AD43" s="903"/>
      <c r="AE43" s="903"/>
      <c r="AF43" s="903"/>
      <c r="AG43" s="903"/>
      <c r="AH43" s="903"/>
      <c r="AI43" s="903"/>
      <c r="AJ43" s="903"/>
      <c r="AK43" s="903"/>
      <c r="AL43" s="903"/>
      <c r="AM43" s="904"/>
      <c r="AN43" s="903"/>
      <c r="AO43" s="903"/>
      <c r="AP43" s="903"/>
      <c r="AQ43" s="906"/>
    </row>
    <row r="44" spans="1:46" ht="16.5" customHeight="1" x14ac:dyDescent="0.25">
      <c r="A44" s="840" t="s">
        <v>522</v>
      </c>
      <c r="B44" s="767"/>
      <c r="C44" s="767"/>
      <c r="D44" s="767"/>
      <c r="E44" s="507"/>
      <c r="F44" s="507"/>
      <c r="G44" s="510"/>
      <c r="H44" s="510"/>
      <c r="I44" s="510"/>
      <c r="J44" s="387"/>
      <c r="K44" s="829"/>
      <c r="L44" s="773"/>
      <c r="M44" s="387"/>
      <c r="N44" s="810"/>
      <c r="O44" s="387"/>
      <c r="P44" s="387"/>
      <c r="Q44" s="853"/>
      <c r="R44" s="853"/>
      <c r="S44" s="853"/>
      <c r="T44" s="853"/>
      <c r="U44" s="853"/>
      <c r="V44" s="853"/>
      <c r="W44" s="853"/>
      <c r="X44" s="853"/>
      <c r="Y44" s="853"/>
      <c r="Z44" s="853"/>
      <c r="AA44" s="853"/>
      <c r="AB44" s="853"/>
      <c r="AC44" s="853"/>
      <c r="AD44" s="853"/>
      <c r="AE44" s="853"/>
      <c r="AF44" s="853"/>
      <c r="AG44" s="853"/>
      <c r="AH44" s="853"/>
      <c r="AI44" s="853"/>
      <c r="AJ44" s="853"/>
      <c r="AK44" s="853"/>
      <c r="AL44" s="853"/>
      <c r="AM44" s="887"/>
      <c r="AN44" s="887"/>
      <c r="AO44" s="887"/>
      <c r="AP44" s="887"/>
      <c r="AQ44" s="855" t="s">
        <v>523</v>
      </c>
    </row>
    <row r="45" spans="1:46" ht="16.5" customHeight="1" x14ac:dyDescent="0.25">
      <c r="A45" s="930"/>
      <c r="B45" s="958"/>
      <c r="C45" s="958"/>
      <c r="D45" s="958"/>
      <c r="E45" s="959"/>
      <c r="F45" s="959"/>
      <c r="G45" s="960"/>
      <c r="H45" s="960"/>
      <c r="I45" s="960"/>
      <c r="J45" s="961"/>
      <c r="K45" s="961"/>
      <c r="L45" s="961"/>
      <c r="M45" s="961"/>
      <c r="N45" s="962"/>
      <c r="O45" s="961"/>
      <c r="P45" s="961"/>
      <c r="Q45" s="961"/>
      <c r="R45" s="961"/>
      <c r="S45" s="961"/>
      <c r="T45" s="961"/>
      <c r="U45" s="961"/>
      <c r="V45" s="961"/>
      <c r="W45" s="961"/>
      <c r="X45" s="961"/>
      <c r="Y45" s="961"/>
      <c r="Z45" s="961"/>
      <c r="AA45" s="961"/>
      <c r="AB45" s="961"/>
      <c r="AC45" s="961"/>
      <c r="AD45" s="961"/>
      <c r="AE45" s="961"/>
      <c r="AF45" s="961"/>
      <c r="AG45" s="961"/>
      <c r="AH45" s="961"/>
      <c r="AI45" s="961"/>
      <c r="AJ45" s="961"/>
      <c r="AK45" s="961"/>
      <c r="AL45" s="961"/>
      <c r="AM45" s="963"/>
      <c r="AN45" s="961"/>
      <c r="AO45" s="961"/>
      <c r="AP45" s="961"/>
      <c r="AQ45" s="964"/>
    </row>
    <row r="46" spans="1:46" ht="16.5" customHeight="1" x14ac:dyDescent="0.25">
      <c r="A46" s="840" t="s">
        <v>521</v>
      </c>
      <c r="B46" s="767"/>
      <c r="C46" s="767"/>
      <c r="D46" s="767"/>
      <c r="E46" s="507"/>
      <c r="F46" s="507"/>
      <c r="G46" s="510"/>
      <c r="H46" s="510"/>
      <c r="I46" s="510"/>
      <c r="J46" s="387"/>
      <c r="K46" s="829"/>
      <c r="L46" s="773"/>
      <c r="M46" s="387"/>
      <c r="N46" s="810"/>
      <c r="O46" s="387"/>
      <c r="P46" s="387"/>
      <c r="Q46" s="853"/>
      <c r="R46" s="853"/>
      <c r="S46" s="853"/>
      <c r="T46" s="853"/>
      <c r="U46" s="853"/>
      <c r="V46" s="853"/>
      <c r="W46" s="853"/>
      <c r="X46" s="853"/>
      <c r="Y46" s="853"/>
      <c r="Z46" s="853"/>
      <c r="AA46" s="853"/>
      <c r="AB46" s="853"/>
      <c r="AC46" s="853"/>
      <c r="AD46" s="853"/>
      <c r="AE46" s="853"/>
      <c r="AF46" s="853"/>
      <c r="AG46" s="853"/>
      <c r="AH46" s="853"/>
      <c r="AI46" s="853"/>
      <c r="AJ46" s="853"/>
      <c r="AK46" s="853"/>
      <c r="AL46" s="853"/>
      <c r="AM46" s="887"/>
      <c r="AN46" s="887"/>
      <c r="AO46" s="887"/>
      <c r="AP46" s="887"/>
      <c r="AQ46" s="855" t="s">
        <v>518</v>
      </c>
    </row>
    <row r="47" spans="1:46" ht="16.5" customHeight="1" x14ac:dyDescent="0.25">
      <c r="A47" s="930"/>
      <c r="B47" s="951"/>
      <c r="C47" s="951"/>
      <c r="D47" s="951"/>
      <c r="E47" s="947"/>
      <c r="F47" s="947"/>
      <c r="G47" s="952"/>
      <c r="H47" s="952"/>
      <c r="I47" s="952"/>
      <c r="J47" s="953"/>
      <c r="K47" s="953"/>
      <c r="L47" s="953"/>
      <c r="M47" s="953"/>
      <c r="N47" s="954"/>
      <c r="O47" s="953"/>
      <c r="P47" s="953"/>
      <c r="Q47" s="953"/>
      <c r="R47" s="953"/>
      <c r="S47" s="953"/>
      <c r="T47" s="953"/>
      <c r="U47" s="953"/>
      <c r="V47" s="953"/>
      <c r="W47" s="953"/>
      <c r="X47" s="953"/>
      <c r="Y47" s="953"/>
      <c r="Z47" s="953"/>
      <c r="AA47" s="953"/>
      <c r="AB47" s="953"/>
      <c r="AC47" s="953"/>
      <c r="AD47" s="953"/>
      <c r="AE47" s="953"/>
      <c r="AF47" s="953"/>
      <c r="AG47" s="953"/>
      <c r="AH47" s="953"/>
      <c r="AI47" s="953"/>
      <c r="AJ47" s="953"/>
      <c r="AK47" s="953"/>
      <c r="AL47" s="953"/>
      <c r="AM47" s="955"/>
      <c r="AN47" s="953"/>
      <c r="AO47" s="953"/>
      <c r="AP47" s="953"/>
      <c r="AQ47" s="956"/>
    </row>
    <row r="48" spans="1:46" ht="16.5" customHeight="1" x14ac:dyDescent="0.25">
      <c r="A48" s="840" t="s">
        <v>501</v>
      </c>
      <c r="B48" s="767"/>
      <c r="C48" s="767"/>
      <c r="D48" s="767"/>
      <c r="E48" s="507"/>
      <c r="F48" s="507"/>
      <c r="G48" s="510"/>
      <c r="H48" s="510"/>
      <c r="I48" s="510"/>
      <c r="J48" s="387"/>
      <c r="K48" s="829"/>
      <c r="L48" s="773"/>
      <c r="M48" s="387"/>
      <c r="N48" s="810"/>
      <c r="O48" s="387"/>
      <c r="P48" s="387"/>
      <c r="Q48" s="853"/>
      <c r="R48" s="853"/>
      <c r="S48" s="853"/>
      <c r="T48" s="853"/>
      <c r="U48" s="853"/>
      <c r="V48" s="853"/>
      <c r="W48" s="853"/>
      <c r="X48" s="853"/>
      <c r="Y48" s="853"/>
      <c r="Z48" s="853"/>
      <c r="AA48" s="853"/>
      <c r="AB48" s="853"/>
      <c r="AC48" s="853"/>
      <c r="AD48" s="853"/>
      <c r="AE48" s="853"/>
      <c r="AF48" s="853"/>
      <c r="AG48" s="853"/>
      <c r="AH48" s="853"/>
      <c r="AI48" s="853"/>
      <c r="AJ48" s="853"/>
      <c r="AK48" s="853"/>
      <c r="AL48" s="853"/>
      <c r="AM48" s="887"/>
      <c r="AN48" s="887"/>
      <c r="AO48" s="887"/>
      <c r="AP48" s="887"/>
      <c r="AQ48" s="892" t="s">
        <v>477</v>
      </c>
    </row>
    <row r="49" spans="1:43" ht="16.5" customHeight="1" x14ac:dyDescent="0.25">
      <c r="A49" s="929" t="s">
        <v>449</v>
      </c>
      <c r="B49" s="767">
        <f>C49-(25/5280)</f>
        <v>24.185265151515154</v>
      </c>
      <c r="C49" s="767">
        <f>B50</f>
        <v>24.19</v>
      </c>
      <c r="D49" s="767">
        <f>C49-B49</f>
        <v>4.7348484848477312E-3</v>
      </c>
      <c r="E49" s="507">
        <v>25</v>
      </c>
      <c r="F49" s="507">
        <v>36</v>
      </c>
      <c r="G49" s="510"/>
      <c r="H49" s="510">
        <f>F49*E49/9</f>
        <v>100</v>
      </c>
      <c r="I49" s="789"/>
      <c r="J49" s="788"/>
      <c r="K49" s="788"/>
      <c r="L49" s="788"/>
      <c r="M49" s="788"/>
      <c r="N49" s="809"/>
      <c r="O49" s="788"/>
      <c r="P49" s="788"/>
      <c r="Q49" s="788"/>
      <c r="R49" s="953"/>
      <c r="S49" s="953"/>
      <c r="T49" s="953"/>
      <c r="U49" s="953"/>
      <c r="V49" s="953"/>
      <c r="W49" s="953"/>
      <c r="X49" s="953"/>
      <c r="Y49" s="953"/>
      <c r="Z49" s="953"/>
      <c r="AA49" s="953"/>
      <c r="AB49" s="953"/>
      <c r="AC49" s="953"/>
      <c r="AD49" s="953"/>
      <c r="AE49" s="953"/>
      <c r="AF49" s="953"/>
      <c r="AG49" s="953"/>
      <c r="AH49" s="953"/>
      <c r="AI49" s="953"/>
      <c r="AJ49" s="953"/>
      <c r="AK49" s="953"/>
      <c r="AL49" s="957"/>
      <c r="AM49" s="953">
        <v>1</v>
      </c>
      <c r="AN49" s="953"/>
      <c r="AO49" s="953"/>
      <c r="AP49" s="953"/>
      <c r="AQ49" s="956"/>
    </row>
    <row r="50" spans="1:43" ht="16.5" customHeight="1" x14ac:dyDescent="0.25">
      <c r="A50" s="777" t="s">
        <v>492</v>
      </c>
      <c r="B50" s="786">
        <v>24.19</v>
      </c>
      <c r="C50" s="786">
        <f>B50+(1286/5280)</f>
        <v>24.433560606060606</v>
      </c>
      <c r="D50" s="786">
        <f>C50-B50</f>
        <v>0.24356060606060481</v>
      </c>
      <c r="E50" s="790">
        <v>1286</v>
      </c>
      <c r="F50" s="790">
        <v>36</v>
      </c>
      <c r="G50" s="790">
        <f>F50*E50/9</f>
        <v>5144</v>
      </c>
      <c r="H50" s="790"/>
      <c r="I50" s="790"/>
      <c r="J50" s="788"/>
      <c r="K50" s="788"/>
      <c r="L50" s="788"/>
      <c r="M50" s="788"/>
      <c r="N50" s="809"/>
      <c r="O50" s="788"/>
      <c r="P50" s="788"/>
      <c r="Q50" s="788"/>
      <c r="R50" s="853"/>
      <c r="S50" s="853"/>
      <c r="T50" s="853"/>
      <c r="U50" s="853"/>
      <c r="V50" s="853"/>
      <c r="W50" s="853"/>
      <c r="X50" s="853"/>
      <c r="Y50" s="853"/>
      <c r="Z50" s="853"/>
      <c r="AA50" s="853"/>
      <c r="AB50" s="853"/>
      <c r="AC50" s="853"/>
      <c r="AD50" s="853"/>
      <c r="AE50" s="853"/>
      <c r="AF50" s="853"/>
      <c r="AG50" s="853"/>
      <c r="AH50" s="853"/>
      <c r="AI50" s="853"/>
      <c r="AJ50" s="853"/>
      <c r="AK50" s="853"/>
      <c r="AL50" s="884"/>
      <c r="AM50" s="887">
        <v>13</v>
      </c>
      <c r="AN50" s="887"/>
      <c r="AO50" s="887"/>
      <c r="AP50" s="887"/>
      <c r="AQ50" s="892" t="s">
        <v>490</v>
      </c>
    </row>
    <row r="51" spans="1:43" ht="16.5" customHeight="1" x14ac:dyDescent="0.25">
      <c r="A51" s="931" t="s">
        <v>451</v>
      </c>
      <c r="B51" s="767">
        <f>C50</f>
        <v>24.433560606060606</v>
      </c>
      <c r="C51" s="767">
        <f>B51+(25/5280)</f>
        <v>24.438295454545454</v>
      </c>
      <c r="D51" s="767">
        <f>C51-B51</f>
        <v>4.7348484848477312E-3</v>
      </c>
      <c r="E51" s="507">
        <v>25</v>
      </c>
      <c r="F51" s="507">
        <v>36</v>
      </c>
      <c r="G51" s="510"/>
      <c r="H51" s="510">
        <f>F51*E51/9</f>
        <v>100</v>
      </c>
      <c r="I51" s="790"/>
      <c r="J51" s="788"/>
      <c r="K51" s="788"/>
      <c r="L51" s="788"/>
      <c r="M51" s="788"/>
      <c r="N51" s="809"/>
      <c r="O51" s="788"/>
      <c r="P51" s="788"/>
      <c r="Q51" s="788"/>
      <c r="R51" s="953"/>
      <c r="S51" s="953"/>
      <c r="T51" s="953"/>
      <c r="U51" s="953"/>
      <c r="V51" s="953"/>
      <c r="W51" s="953"/>
      <c r="X51" s="953"/>
      <c r="Y51" s="953"/>
      <c r="Z51" s="953"/>
      <c r="AA51" s="953"/>
      <c r="AB51" s="953"/>
      <c r="AC51" s="953"/>
      <c r="AD51" s="953"/>
      <c r="AE51" s="953"/>
      <c r="AF51" s="953"/>
      <c r="AG51" s="953"/>
      <c r="AH51" s="953"/>
      <c r="AI51" s="953"/>
      <c r="AJ51" s="953"/>
      <c r="AK51" s="953"/>
      <c r="AL51" s="957"/>
      <c r="AM51" s="953">
        <v>1</v>
      </c>
      <c r="AN51" s="953"/>
      <c r="AO51" s="953"/>
      <c r="AP51" s="953"/>
      <c r="AQ51" s="956"/>
    </row>
    <row r="52" spans="1:43" ht="16.5" customHeight="1" x14ac:dyDescent="0.25">
      <c r="A52" s="923" t="s">
        <v>511</v>
      </c>
      <c r="B52" s="777"/>
      <c r="C52" s="777"/>
      <c r="D52" s="777"/>
      <c r="E52" s="778"/>
      <c r="F52" s="778"/>
      <c r="G52" s="779"/>
      <c r="H52" s="779"/>
      <c r="I52" s="779"/>
      <c r="J52" s="780"/>
      <c r="K52" s="829"/>
      <c r="L52" s="780"/>
      <c r="M52" s="780"/>
      <c r="N52" s="811"/>
      <c r="O52" s="780"/>
      <c r="P52" s="780"/>
      <c r="Q52" s="853"/>
      <c r="R52" s="853"/>
      <c r="S52" s="853"/>
      <c r="T52" s="853"/>
      <c r="U52" s="853"/>
      <c r="V52" s="853"/>
      <c r="W52" s="853"/>
      <c r="X52" s="853"/>
      <c r="Y52" s="853"/>
      <c r="Z52" s="853"/>
      <c r="AA52" s="853"/>
      <c r="AB52" s="853"/>
      <c r="AC52" s="853"/>
      <c r="AD52" s="853"/>
      <c r="AE52" s="853"/>
      <c r="AF52" s="853"/>
      <c r="AG52" s="853"/>
      <c r="AH52" s="853"/>
      <c r="AI52" s="853"/>
      <c r="AJ52" s="853"/>
      <c r="AK52" s="853"/>
      <c r="AL52" s="853"/>
      <c r="AM52" s="891">
        <f>SUM(AM49:AM51)</f>
        <v>15</v>
      </c>
      <c r="AN52" s="887"/>
      <c r="AO52" s="887"/>
      <c r="AP52" s="887"/>
      <c r="AQ52" s="892"/>
    </row>
    <row r="53" spans="1:43" ht="16.5" customHeight="1" x14ac:dyDescent="0.25">
      <c r="A53" s="930"/>
      <c r="B53" s="871"/>
      <c r="C53" s="871"/>
      <c r="D53" s="871"/>
      <c r="E53" s="881"/>
      <c r="F53" s="881"/>
      <c r="G53" s="872"/>
      <c r="H53" s="872"/>
      <c r="I53" s="872"/>
      <c r="J53" s="853"/>
      <c r="K53" s="853"/>
      <c r="L53" s="853"/>
      <c r="M53" s="853"/>
      <c r="N53" s="874"/>
      <c r="O53" s="853"/>
      <c r="P53" s="853"/>
      <c r="Q53" s="853"/>
      <c r="R53" s="853"/>
      <c r="S53" s="853"/>
      <c r="T53" s="853"/>
      <c r="U53" s="853"/>
      <c r="V53" s="853"/>
      <c r="W53" s="853"/>
      <c r="X53" s="853"/>
      <c r="Y53" s="853"/>
      <c r="Z53" s="853"/>
      <c r="AA53" s="853"/>
      <c r="AB53" s="853"/>
      <c r="AC53" s="853"/>
      <c r="AD53" s="853"/>
      <c r="AE53" s="853"/>
      <c r="AF53" s="853"/>
      <c r="AG53" s="853"/>
      <c r="AH53" s="853"/>
      <c r="AI53" s="853"/>
      <c r="AJ53" s="853"/>
      <c r="AK53" s="853"/>
      <c r="AL53" s="853"/>
      <c r="AM53" s="891"/>
      <c r="AN53" s="887"/>
      <c r="AO53" s="887"/>
      <c r="AP53" s="887"/>
      <c r="AQ53" s="892"/>
    </row>
    <row r="54" spans="1:43" ht="16.5" customHeight="1" x14ac:dyDescent="0.25">
      <c r="A54" s="840" t="s">
        <v>502</v>
      </c>
      <c r="B54" s="767"/>
      <c r="C54" s="767"/>
      <c r="D54" s="767"/>
      <c r="E54" s="507"/>
      <c r="F54" s="507"/>
      <c r="G54" s="510"/>
      <c r="H54" s="510"/>
      <c r="I54" s="510"/>
      <c r="J54" s="387"/>
      <c r="K54" s="829"/>
      <c r="L54" s="773"/>
      <c r="M54" s="387"/>
      <c r="N54" s="810"/>
      <c r="O54" s="387"/>
      <c r="P54" s="387"/>
      <c r="Q54" s="853"/>
      <c r="R54" s="853"/>
      <c r="S54" s="853"/>
      <c r="T54" s="853"/>
      <c r="U54" s="853"/>
      <c r="V54" s="853"/>
      <c r="W54" s="853"/>
      <c r="X54" s="853"/>
      <c r="Y54" s="853"/>
      <c r="Z54" s="853"/>
      <c r="AA54" s="853"/>
      <c r="AB54" s="853"/>
      <c r="AC54" s="853"/>
      <c r="AD54" s="853"/>
      <c r="AE54" s="853"/>
      <c r="AF54" s="853"/>
      <c r="AG54" s="853"/>
      <c r="AH54" s="853"/>
      <c r="AI54" s="853"/>
      <c r="AJ54" s="853"/>
      <c r="AK54" s="883"/>
      <c r="AL54" s="853"/>
      <c r="AM54" s="887"/>
      <c r="AN54" s="887"/>
      <c r="AO54" s="887"/>
      <c r="AP54" s="887"/>
      <c r="AQ54" s="892"/>
    </row>
    <row r="55" spans="1:43" ht="16.5" customHeight="1" x14ac:dyDescent="0.25">
      <c r="A55" s="929" t="s">
        <v>449</v>
      </c>
      <c r="B55" s="767">
        <f>C55-(25/5280)</f>
        <v>24.185265151515154</v>
      </c>
      <c r="C55" s="767">
        <f>B56</f>
        <v>24.19</v>
      </c>
      <c r="D55" s="767">
        <f>C55-B55</f>
        <v>4.7348484848477312E-3</v>
      </c>
      <c r="E55" s="507">
        <v>25</v>
      </c>
      <c r="F55" s="507">
        <v>39</v>
      </c>
      <c r="G55" s="510"/>
      <c r="H55" s="510">
        <f>F55*E55/9</f>
        <v>108.33333333333333</v>
      </c>
      <c r="I55" s="510"/>
      <c r="J55" s="387"/>
      <c r="K55" s="829"/>
      <c r="L55" s="773"/>
      <c r="M55" s="387"/>
      <c r="N55" s="810"/>
      <c r="O55" s="387"/>
      <c r="P55" s="387"/>
      <c r="Q55" s="853"/>
      <c r="R55" s="853"/>
      <c r="S55" s="853"/>
      <c r="T55" s="853"/>
      <c r="U55" s="853"/>
      <c r="V55" s="853"/>
      <c r="W55" s="853"/>
      <c r="X55" s="853"/>
      <c r="Y55" s="853"/>
      <c r="Z55" s="853"/>
      <c r="AA55" s="853"/>
      <c r="AB55" s="853"/>
      <c r="AC55" s="853"/>
      <c r="AD55" s="853"/>
      <c r="AE55" s="853"/>
      <c r="AF55" s="853"/>
      <c r="AG55" s="853"/>
      <c r="AH55" s="853"/>
      <c r="AI55" s="853"/>
      <c r="AJ55" s="853"/>
      <c r="AK55" s="853"/>
      <c r="AL55" s="853"/>
      <c r="AM55" s="887">
        <v>1</v>
      </c>
      <c r="AN55" s="887"/>
      <c r="AO55" s="887"/>
      <c r="AP55" s="887"/>
      <c r="AQ55" s="892" t="s">
        <v>477</v>
      </c>
    </row>
    <row r="56" spans="1:43" ht="16.5" customHeight="1" x14ac:dyDescent="0.25">
      <c r="A56" s="777" t="s">
        <v>492</v>
      </c>
      <c r="B56" s="786">
        <v>24.19</v>
      </c>
      <c r="C56" s="786">
        <f>B56+(E56/5280)</f>
        <v>24.432613636363637</v>
      </c>
      <c r="D56" s="786">
        <f>C56-B56</f>
        <v>0.24261363636363598</v>
      </c>
      <c r="E56" s="790">
        <v>1281</v>
      </c>
      <c r="F56" s="790">
        <v>39</v>
      </c>
      <c r="G56" s="790">
        <f>F56*E56/9</f>
        <v>5551</v>
      </c>
      <c r="H56" s="790"/>
      <c r="I56" s="790"/>
      <c r="J56" s="788"/>
      <c r="K56" s="788"/>
      <c r="L56" s="788"/>
      <c r="M56" s="788"/>
      <c r="N56" s="809"/>
      <c r="O56" s="788"/>
      <c r="P56" s="788"/>
      <c r="Q56" s="788"/>
      <c r="R56" s="853"/>
      <c r="S56" s="853"/>
      <c r="T56" s="853"/>
      <c r="U56" s="853"/>
      <c r="V56" s="853"/>
      <c r="W56" s="853"/>
      <c r="X56" s="853"/>
      <c r="Y56" s="853"/>
      <c r="Z56" s="853"/>
      <c r="AA56" s="853"/>
      <c r="AB56" s="853"/>
      <c r="AC56" s="853"/>
      <c r="AD56" s="853"/>
      <c r="AE56" s="853"/>
      <c r="AF56" s="853"/>
      <c r="AG56" s="853"/>
      <c r="AH56" s="853"/>
      <c r="AI56" s="853"/>
      <c r="AJ56" s="853"/>
      <c r="AK56" s="853"/>
      <c r="AL56" s="884"/>
      <c r="AM56" s="887">
        <v>13</v>
      </c>
      <c r="AN56" s="887"/>
      <c r="AO56" s="887"/>
      <c r="AP56" s="887"/>
      <c r="AQ56" s="892" t="s">
        <v>490</v>
      </c>
    </row>
    <row r="57" spans="1:43" ht="16.5" customHeight="1" x14ac:dyDescent="0.25">
      <c r="A57" s="931" t="s">
        <v>451</v>
      </c>
      <c r="B57" s="767">
        <f>C56</f>
        <v>24.432613636363637</v>
      </c>
      <c r="C57" s="767">
        <f>B57+(25/5280)</f>
        <v>24.437348484848485</v>
      </c>
      <c r="D57" s="767">
        <f>C57-B57</f>
        <v>4.7348484848477312E-3</v>
      </c>
      <c r="E57" s="507">
        <v>25</v>
      </c>
      <c r="F57" s="507">
        <v>39</v>
      </c>
      <c r="G57" s="510"/>
      <c r="H57" s="510">
        <f>F57*E57/9</f>
        <v>108.33333333333333</v>
      </c>
      <c r="I57" s="510"/>
      <c r="J57" s="387"/>
      <c r="K57" s="829"/>
      <c r="L57" s="773"/>
      <c r="M57" s="387"/>
      <c r="N57" s="810"/>
      <c r="O57" s="387"/>
      <c r="P57" s="387"/>
      <c r="Q57" s="853"/>
      <c r="R57" s="853"/>
      <c r="S57" s="853"/>
      <c r="T57" s="853"/>
      <c r="U57" s="853"/>
      <c r="V57" s="853"/>
      <c r="W57" s="853"/>
      <c r="X57" s="853"/>
      <c r="Y57" s="853"/>
      <c r="Z57" s="853"/>
      <c r="AA57" s="853"/>
      <c r="AB57" s="853"/>
      <c r="AC57" s="853"/>
      <c r="AD57" s="853"/>
      <c r="AE57" s="853"/>
      <c r="AF57" s="853"/>
      <c r="AG57" s="853"/>
      <c r="AH57" s="853"/>
      <c r="AI57" s="853"/>
      <c r="AJ57" s="853"/>
      <c r="AK57" s="853"/>
      <c r="AL57" s="853"/>
      <c r="AM57" s="887">
        <v>1</v>
      </c>
      <c r="AN57" s="887"/>
      <c r="AO57" s="887"/>
      <c r="AP57" s="887"/>
      <c r="AQ57" s="892"/>
    </row>
    <row r="58" spans="1:43" ht="16.5" customHeight="1" x14ac:dyDescent="0.25">
      <c r="A58" s="982" t="s">
        <v>524</v>
      </c>
      <c r="B58" s="983"/>
      <c r="C58" s="983"/>
      <c r="D58" s="983"/>
      <c r="E58" s="984">
        <v>39</v>
      </c>
      <c r="F58" s="984">
        <v>4</v>
      </c>
      <c r="G58" s="985"/>
      <c r="H58" s="985"/>
      <c r="I58" s="985"/>
      <c r="J58" s="986"/>
      <c r="K58" s="986">
        <f>E58*F58/9</f>
        <v>17.333333333333332</v>
      </c>
      <c r="L58" s="986"/>
      <c r="M58" s="986"/>
      <c r="N58" s="987"/>
      <c r="O58" s="986"/>
      <c r="P58" s="986"/>
      <c r="Q58" s="986"/>
      <c r="R58" s="986">
        <f>K58*0.085</f>
        <v>1.4733333333333334</v>
      </c>
      <c r="S58" s="986"/>
      <c r="T58" s="986"/>
      <c r="U58" s="986"/>
      <c r="V58" s="986"/>
      <c r="W58" s="986"/>
      <c r="X58" s="986"/>
      <c r="Y58" s="986">
        <f>K58*15/36</f>
        <v>7.2222222222222223</v>
      </c>
      <c r="Z58" s="986"/>
      <c r="AA58" s="986"/>
      <c r="AB58" s="986"/>
      <c r="AC58" s="986"/>
      <c r="AD58" s="986"/>
      <c r="AE58" s="986"/>
      <c r="AF58" s="986"/>
      <c r="AG58" s="986"/>
      <c r="AH58" s="986"/>
      <c r="AI58" s="986"/>
      <c r="AJ58" s="986"/>
      <c r="AK58" s="986">
        <f>E58</f>
        <v>39</v>
      </c>
      <c r="AL58" s="986"/>
      <c r="AM58" s="986"/>
      <c r="AN58" s="986"/>
      <c r="AO58" s="986"/>
      <c r="AP58" s="986"/>
      <c r="AQ58" s="988"/>
    </row>
    <row r="59" spans="1:43" ht="16.5" customHeight="1" x14ac:dyDescent="0.25">
      <c r="A59" s="923" t="s">
        <v>511</v>
      </c>
      <c r="B59" s="767"/>
      <c r="C59" s="767"/>
      <c r="D59" s="767"/>
      <c r="E59" s="507"/>
      <c r="F59" s="507"/>
      <c r="G59" s="510"/>
      <c r="H59" s="510"/>
      <c r="I59" s="510"/>
      <c r="J59" s="387"/>
      <c r="K59" s="875">
        <f>ROUNDUP(K58,0)</f>
        <v>18</v>
      </c>
      <c r="L59" s="989"/>
      <c r="M59" s="511"/>
      <c r="N59" s="815"/>
      <c r="O59" s="511"/>
      <c r="P59" s="511"/>
      <c r="Q59" s="863"/>
      <c r="R59" s="863">
        <f>ROUNDUP(R58,0)</f>
        <v>2</v>
      </c>
      <c r="S59" s="863"/>
      <c r="T59" s="863"/>
      <c r="U59" s="863"/>
      <c r="V59" s="863"/>
      <c r="W59" s="863"/>
      <c r="X59" s="863"/>
      <c r="Y59" s="863">
        <f>ROUNDUP(Y58,0)</f>
        <v>8</v>
      </c>
      <c r="Z59" s="877"/>
      <c r="AA59" s="877"/>
      <c r="AB59" s="877"/>
      <c r="AC59" s="877"/>
      <c r="AD59" s="877"/>
      <c r="AE59" s="877"/>
      <c r="AF59" s="877"/>
      <c r="AG59" s="877"/>
      <c r="AH59" s="877"/>
      <c r="AI59" s="877"/>
      <c r="AJ59" s="877"/>
      <c r="AK59" s="863">
        <f>ROUNDUP(AK58,0)</f>
        <v>39</v>
      </c>
      <c r="AL59" s="853"/>
      <c r="AM59" s="891">
        <v>15</v>
      </c>
      <c r="AN59" s="887"/>
      <c r="AO59" s="887"/>
      <c r="AP59" s="887"/>
      <c r="AQ59" s="892"/>
    </row>
    <row r="60" spans="1:43" ht="16.5" customHeight="1" x14ac:dyDescent="0.25">
      <c r="A60" s="930"/>
      <c r="B60" s="951"/>
      <c r="C60" s="951"/>
      <c r="D60" s="951"/>
      <c r="E60" s="947"/>
      <c r="F60" s="947"/>
      <c r="G60" s="952"/>
      <c r="H60" s="952"/>
      <c r="I60" s="952"/>
      <c r="J60" s="953"/>
      <c r="K60" s="953"/>
      <c r="L60" s="953"/>
      <c r="M60" s="953"/>
      <c r="N60" s="954"/>
      <c r="O60" s="953"/>
      <c r="P60" s="953"/>
      <c r="Q60" s="953"/>
      <c r="R60" s="953"/>
      <c r="S60" s="953"/>
      <c r="T60" s="953"/>
      <c r="U60" s="953"/>
      <c r="V60" s="953"/>
      <c r="W60" s="953"/>
      <c r="X60" s="953"/>
      <c r="Y60" s="953"/>
      <c r="Z60" s="953"/>
      <c r="AA60" s="953"/>
      <c r="AB60" s="953"/>
      <c r="AC60" s="953"/>
      <c r="AD60" s="953"/>
      <c r="AE60" s="953"/>
      <c r="AF60" s="953"/>
      <c r="AG60" s="953"/>
      <c r="AH60" s="953"/>
      <c r="AI60" s="953"/>
      <c r="AJ60" s="953"/>
      <c r="AK60" s="953"/>
      <c r="AL60" s="953"/>
      <c r="AM60" s="955"/>
      <c r="AN60" s="953"/>
      <c r="AO60" s="953"/>
      <c r="AP60" s="953"/>
      <c r="AQ60" s="956"/>
    </row>
    <row r="61" spans="1:43" ht="16.5" customHeight="1" x14ac:dyDescent="0.25">
      <c r="A61" s="840" t="s">
        <v>503</v>
      </c>
      <c r="B61" s="767"/>
      <c r="C61" s="767"/>
      <c r="D61" s="767"/>
      <c r="E61" s="507"/>
      <c r="F61" s="507"/>
      <c r="G61" s="510"/>
      <c r="H61" s="510"/>
      <c r="I61" s="510"/>
      <c r="J61" s="387"/>
      <c r="K61" s="829"/>
      <c r="L61" s="773"/>
      <c r="M61" s="387"/>
      <c r="N61" s="810"/>
      <c r="O61" s="387"/>
      <c r="P61" s="387"/>
      <c r="Q61" s="853"/>
      <c r="R61" s="853"/>
      <c r="S61" s="853"/>
      <c r="T61" s="853"/>
      <c r="U61" s="853"/>
      <c r="V61" s="853"/>
      <c r="W61" s="853"/>
      <c r="X61" s="853"/>
      <c r="Y61" s="853"/>
      <c r="Z61" s="853"/>
      <c r="AA61" s="853"/>
      <c r="AB61" s="853"/>
      <c r="AC61" s="853"/>
      <c r="AD61" s="853"/>
      <c r="AE61" s="853"/>
      <c r="AF61" s="853"/>
      <c r="AG61" s="853"/>
      <c r="AH61" s="853"/>
      <c r="AI61" s="853"/>
      <c r="AJ61" s="853"/>
      <c r="AK61" s="853"/>
      <c r="AL61" s="853"/>
      <c r="AM61" s="887"/>
      <c r="AN61" s="887"/>
      <c r="AO61" s="887"/>
      <c r="AP61" s="887"/>
      <c r="AQ61" s="855" t="s">
        <v>516</v>
      </c>
    </row>
    <row r="62" spans="1:43" ht="16.5" customHeight="1" x14ac:dyDescent="0.25">
      <c r="A62" s="929"/>
      <c r="B62" s="767"/>
      <c r="C62" s="767"/>
      <c r="D62" s="767"/>
      <c r="E62" s="507"/>
      <c r="F62" s="507"/>
      <c r="G62" s="510"/>
      <c r="H62" s="510"/>
      <c r="I62" s="510"/>
      <c r="J62" s="387"/>
      <c r="K62" s="829"/>
      <c r="L62" s="773"/>
      <c r="M62" s="387"/>
      <c r="N62" s="810"/>
      <c r="O62" s="387"/>
      <c r="P62" s="387"/>
      <c r="Q62" s="853"/>
      <c r="R62" s="387"/>
      <c r="S62" s="387"/>
      <c r="T62" s="387"/>
      <c r="U62" s="387"/>
      <c r="V62" s="387"/>
      <c r="W62" s="387"/>
      <c r="X62" s="829"/>
      <c r="Y62" s="829"/>
      <c r="Z62" s="387"/>
      <c r="AA62" s="824"/>
      <c r="AB62" s="853"/>
      <c r="AC62" s="780"/>
      <c r="AD62" s="387"/>
      <c r="AE62" s="387"/>
      <c r="AF62" s="515"/>
      <c r="AG62" s="387"/>
      <c r="AH62" s="387"/>
      <c r="AI62" s="387"/>
      <c r="AJ62" s="387"/>
      <c r="AK62" s="387"/>
      <c r="AL62" s="387"/>
      <c r="AM62" s="887"/>
      <c r="AN62" s="887"/>
      <c r="AO62" s="887"/>
      <c r="AP62" s="887"/>
      <c r="AQ62" s="892"/>
    </row>
    <row r="63" spans="1:43" ht="16.5" customHeight="1" x14ac:dyDescent="0.25">
      <c r="A63" s="840" t="s">
        <v>504</v>
      </c>
      <c r="B63" s="767"/>
      <c r="C63" s="767"/>
      <c r="D63" s="767"/>
      <c r="E63" s="507"/>
      <c r="F63" s="507"/>
      <c r="G63" s="510"/>
      <c r="H63" s="510"/>
      <c r="I63" s="510"/>
      <c r="J63" s="387"/>
      <c r="K63" s="829"/>
      <c r="L63" s="773"/>
      <c r="M63" s="387"/>
      <c r="N63" s="810"/>
      <c r="O63" s="387"/>
      <c r="P63" s="387"/>
      <c r="Q63" s="853"/>
      <c r="R63" s="387"/>
      <c r="S63" s="387"/>
      <c r="T63" s="387"/>
      <c r="U63" s="387"/>
      <c r="V63" s="387"/>
      <c r="W63" s="387"/>
      <c r="X63" s="829"/>
      <c r="Y63" s="829"/>
      <c r="Z63" s="387"/>
      <c r="AA63" s="824"/>
      <c r="AB63" s="853"/>
      <c r="AC63" s="780"/>
      <c r="AD63" s="387"/>
      <c r="AE63" s="387"/>
      <c r="AF63" s="515"/>
      <c r="AG63" s="387"/>
      <c r="AH63" s="387"/>
      <c r="AI63" s="387"/>
      <c r="AJ63" s="387"/>
      <c r="AK63" s="387"/>
      <c r="AL63" s="387"/>
      <c r="AM63" s="887"/>
      <c r="AN63" s="887"/>
      <c r="AO63" s="887"/>
      <c r="AP63" s="887"/>
      <c r="AQ63" s="855" t="s">
        <v>517</v>
      </c>
    </row>
    <row r="64" spans="1:43" ht="12.75" customHeight="1" x14ac:dyDescent="0.25">
      <c r="A64" s="930"/>
      <c r="B64" s="951"/>
      <c r="C64" s="951"/>
      <c r="D64" s="951"/>
      <c r="E64" s="947"/>
      <c r="F64" s="947"/>
      <c r="G64" s="952"/>
      <c r="H64" s="952"/>
      <c r="I64" s="952"/>
      <c r="J64" s="953"/>
      <c r="K64" s="953"/>
      <c r="L64" s="953"/>
      <c r="M64" s="953"/>
      <c r="N64" s="954"/>
      <c r="O64" s="953"/>
      <c r="P64" s="953"/>
      <c r="Q64" s="953"/>
      <c r="R64" s="953"/>
      <c r="S64" s="953"/>
      <c r="T64" s="953"/>
      <c r="U64" s="953"/>
      <c r="V64" s="953"/>
      <c r="W64" s="953"/>
      <c r="X64" s="953"/>
      <c r="Y64" s="953"/>
      <c r="Z64" s="953"/>
      <c r="AA64" s="953"/>
      <c r="AB64" s="953"/>
      <c r="AC64" s="953"/>
      <c r="AD64" s="953"/>
      <c r="AE64" s="953"/>
      <c r="AF64" s="953"/>
      <c r="AG64" s="953"/>
      <c r="AH64" s="953"/>
      <c r="AI64" s="953"/>
      <c r="AJ64" s="953"/>
      <c r="AK64" s="953"/>
      <c r="AL64" s="953"/>
      <c r="AM64" s="955"/>
      <c r="AN64" s="953"/>
      <c r="AO64" s="953"/>
      <c r="AP64" s="953"/>
      <c r="AQ64" s="956"/>
    </row>
    <row r="65" spans="1:43" ht="16.5" customHeight="1" x14ac:dyDescent="0.25">
      <c r="A65" s="777"/>
      <c r="B65" s="786"/>
      <c r="C65" s="786"/>
      <c r="D65" s="786"/>
      <c r="E65" s="790"/>
      <c r="F65" s="790"/>
      <c r="G65" s="789"/>
      <c r="H65" s="790"/>
      <c r="I65" s="790"/>
      <c r="J65" s="788"/>
      <c r="K65" s="788"/>
      <c r="L65" s="788"/>
      <c r="M65" s="788"/>
      <c r="N65" s="809"/>
      <c r="O65" s="788"/>
      <c r="P65" s="788"/>
      <c r="Q65" s="788"/>
      <c r="R65" s="853"/>
      <c r="S65" s="853"/>
      <c r="T65" s="853"/>
      <c r="U65" s="853"/>
      <c r="V65" s="853"/>
      <c r="W65" s="853"/>
      <c r="X65" s="853"/>
      <c r="Y65" s="853"/>
      <c r="Z65" s="853"/>
      <c r="AA65" s="853"/>
      <c r="AB65" s="853"/>
      <c r="AC65" s="853"/>
      <c r="AD65" s="853"/>
      <c r="AE65" s="853"/>
      <c r="AF65" s="853"/>
      <c r="AG65" s="853"/>
      <c r="AH65" s="853"/>
      <c r="AI65" s="853"/>
      <c r="AJ65" s="853"/>
      <c r="AK65" s="853"/>
      <c r="AL65" s="884"/>
      <c r="AM65" s="887"/>
      <c r="AN65" s="887"/>
      <c r="AO65" s="887"/>
      <c r="AP65" s="887"/>
      <c r="AQ65" s="892"/>
    </row>
    <row r="66" spans="1:43" ht="16.5" customHeight="1" x14ac:dyDescent="0.25">
      <c r="A66" s="923"/>
      <c r="B66" s="777"/>
      <c r="C66" s="777"/>
      <c r="D66" s="777"/>
      <c r="E66" s="778"/>
      <c r="F66" s="778"/>
      <c r="G66" s="779"/>
      <c r="H66" s="779"/>
      <c r="I66" s="779"/>
      <c r="J66" s="780"/>
      <c r="K66" s="829"/>
      <c r="L66" s="780"/>
      <c r="M66" s="780"/>
      <c r="N66" s="811"/>
      <c r="O66" s="780"/>
      <c r="P66" s="780"/>
      <c r="Q66" s="853"/>
      <c r="R66" s="853"/>
      <c r="S66" s="853"/>
      <c r="T66" s="853"/>
      <c r="U66" s="853"/>
      <c r="V66" s="853"/>
      <c r="W66" s="853"/>
      <c r="X66" s="853"/>
      <c r="Y66" s="853"/>
      <c r="Z66" s="853"/>
      <c r="AA66" s="853"/>
      <c r="AB66" s="853"/>
      <c r="AC66" s="853"/>
      <c r="AD66" s="853"/>
      <c r="AE66" s="853"/>
      <c r="AF66" s="853"/>
      <c r="AG66" s="853"/>
      <c r="AH66" s="853"/>
      <c r="AI66" s="853"/>
      <c r="AJ66" s="853"/>
      <c r="AK66" s="853"/>
      <c r="AL66" s="853"/>
      <c r="AM66" s="893"/>
      <c r="AN66" s="887"/>
      <c r="AO66" s="887"/>
      <c r="AP66" s="887"/>
      <c r="AQ66" s="892"/>
    </row>
    <row r="67" spans="1:43" ht="16.5" customHeight="1" x14ac:dyDescent="0.25">
      <c r="A67" s="928"/>
      <c r="B67" s="911"/>
      <c r="C67" s="911"/>
      <c r="D67" s="911"/>
      <c r="E67" s="909"/>
      <c r="F67" s="909"/>
      <c r="G67" s="910"/>
      <c r="H67" s="910"/>
      <c r="I67" s="910"/>
      <c r="J67" s="903"/>
      <c r="K67" s="903"/>
      <c r="L67" s="903"/>
      <c r="M67" s="903"/>
      <c r="N67" s="912"/>
      <c r="O67" s="903"/>
      <c r="P67" s="903"/>
      <c r="Q67" s="903"/>
      <c r="R67" s="903"/>
      <c r="S67" s="903"/>
      <c r="T67" s="903"/>
      <c r="U67" s="903"/>
      <c r="V67" s="903"/>
      <c r="W67" s="903"/>
      <c r="X67" s="903"/>
      <c r="Y67" s="903"/>
      <c r="Z67" s="903"/>
      <c r="AA67" s="903"/>
      <c r="AB67" s="903"/>
      <c r="AC67" s="903"/>
      <c r="AD67" s="903"/>
      <c r="AE67" s="903"/>
      <c r="AF67" s="903"/>
      <c r="AG67" s="903"/>
      <c r="AH67" s="903"/>
      <c r="AI67" s="903"/>
      <c r="AJ67" s="903"/>
      <c r="AK67" s="903"/>
      <c r="AL67" s="903"/>
      <c r="AM67" s="904"/>
      <c r="AN67" s="903"/>
      <c r="AO67" s="903"/>
      <c r="AP67" s="903"/>
      <c r="AQ67" s="906"/>
    </row>
    <row r="68" spans="1:43" ht="12" customHeight="1" x14ac:dyDescent="0.25">
      <c r="A68" s="840"/>
      <c r="B68" s="767"/>
      <c r="C68" s="767"/>
      <c r="D68" s="767"/>
      <c r="E68" s="507"/>
      <c r="F68" s="507"/>
      <c r="G68" s="510"/>
      <c r="H68" s="510"/>
      <c r="I68" s="510"/>
      <c r="J68" s="387"/>
      <c r="K68" s="829"/>
      <c r="L68" s="773"/>
      <c r="M68" s="387"/>
      <c r="N68" s="810"/>
      <c r="O68" s="387"/>
      <c r="P68" s="387"/>
      <c r="Q68" s="853"/>
      <c r="R68" s="853"/>
      <c r="S68" s="853"/>
      <c r="T68" s="853"/>
      <c r="U68" s="853"/>
      <c r="V68" s="853"/>
      <c r="W68" s="853"/>
      <c r="X68" s="853"/>
      <c r="Y68" s="853"/>
      <c r="Z68" s="853"/>
      <c r="AA68" s="853"/>
      <c r="AB68" s="853"/>
      <c r="AC68" s="853"/>
      <c r="AD68" s="853"/>
      <c r="AE68" s="853"/>
      <c r="AF68" s="853"/>
      <c r="AG68" s="853"/>
      <c r="AH68" s="853"/>
      <c r="AI68" s="853"/>
      <c r="AJ68" s="853"/>
      <c r="AK68" s="853"/>
      <c r="AL68" s="853"/>
      <c r="AM68" s="887"/>
      <c r="AN68" s="887"/>
      <c r="AO68" s="887"/>
      <c r="AP68" s="887"/>
      <c r="AQ68" s="855"/>
    </row>
    <row r="69" spans="1:43" ht="16.5" customHeight="1" x14ac:dyDescent="0.25">
      <c r="A69" s="942"/>
      <c r="B69" s="951"/>
      <c r="C69" s="951"/>
      <c r="D69" s="951"/>
      <c r="E69" s="947"/>
      <c r="F69" s="947"/>
      <c r="G69" s="952"/>
      <c r="H69" s="952"/>
      <c r="I69" s="952"/>
      <c r="J69" s="953"/>
      <c r="K69" s="953"/>
      <c r="L69" s="953"/>
      <c r="M69" s="953"/>
      <c r="N69" s="954"/>
      <c r="O69" s="953"/>
      <c r="P69" s="953"/>
      <c r="Q69" s="953"/>
      <c r="R69" s="953"/>
      <c r="S69" s="953"/>
      <c r="T69" s="953"/>
      <c r="U69" s="953"/>
      <c r="V69" s="953"/>
      <c r="W69" s="953"/>
      <c r="X69" s="953"/>
      <c r="Y69" s="953"/>
      <c r="Z69" s="953"/>
      <c r="AA69" s="953"/>
      <c r="AB69" s="953"/>
      <c r="AC69" s="953"/>
      <c r="AD69" s="953"/>
      <c r="AE69" s="953"/>
      <c r="AF69" s="953"/>
      <c r="AG69" s="953"/>
      <c r="AH69" s="953"/>
      <c r="AI69" s="953"/>
      <c r="AJ69" s="953"/>
      <c r="AK69" s="953"/>
      <c r="AL69" s="953"/>
      <c r="AM69" s="953"/>
      <c r="AN69" s="953"/>
      <c r="AO69" s="953"/>
      <c r="AP69" s="953"/>
      <c r="AQ69" s="956"/>
    </row>
    <row r="70" spans="1:43" ht="16.5" customHeight="1" x14ac:dyDescent="0.25">
      <c r="A70" s="840"/>
      <c r="B70" s="767"/>
      <c r="C70" s="767"/>
      <c r="D70" s="767"/>
      <c r="E70" s="507"/>
      <c r="F70" s="507"/>
      <c r="G70" s="510"/>
      <c r="H70" s="510"/>
      <c r="I70" s="510"/>
      <c r="J70" s="387"/>
      <c r="K70" s="829"/>
      <c r="L70" s="773"/>
      <c r="M70" s="387"/>
      <c r="N70" s="810"/>
      <c r="O70" s="387"/>
      <c r="P70" s="387"/>
      <c r="Q70" s="853"/>
      <c r="R70" s="853"/>
      <c r="S70" s="853"/>
      <c r="T70" s="853"/>
      <c r="U70" s="853"/>
      <c r="V70" s="853"/>
      <c r="W70" s="853"/>
      <c r="X70" s="853"/>
      <c r="Y70" s="853"/>
      <c r="Z70" s="853"/>
      <c r="AA70" s="853"/>
      <c r="AB70" s="853"/>
      <c r="AC70" s="853"/>
      <c r="AD70" s="853"/>
      <c r="AE70" s="853"/>
      <c r="AF70" s="853"/>
      <c r="AG70" s="853"/>
      <c r="AH70" s="853"/>
      <c r="AI70" s="853"/>
      <c r="AJ70" s="853"/>
      <c r="AK70" s="853"/>
      <c r="AL70" s="853"/>
      <c r="AM70" s="887"/>
      <c r="AN70" s="887"/>
      <c r="AO70" s="887"/>
      <c r="AP70" s="887"/>
      <c r="AQ70" s="855"/>
    </row>
    <row r="71" spans="1:43" x14ac:dyDescent="0.25">
      <c r="A71" s="929"/>
      <c r="B71" s="767"/>
      <c r="C71" s="767"/>
      <c r="D71" s="767"/>
      <c r="E71" s="507"/>
      <c r="F71" s="507"/>
      <c r="G71" s="510"/>
      <c r="H71" s="510"/>
      <c r="I71" s="510"/>
      <c r="J71" s="387"/>
      <c r="K71" s="829"/>
      <c r="L71" s="773"/>
      <c r="M71" s="387"/>
      <c r="N71" s="810"/>
      <c r="O71" s="387"/>
      <c r="P71" s="387"/>
      <c r="Q71" s="853"/>
      <c r="R71" s="387"/>
      <c r="S71" s="387"/>
      <c r="T71" s="387"/>
      <c r="U71" s="387"/>
      <c r="V71" s="387"/>
      <c r="W71" s="387"/>
      <c r="X71" s="829"/>
      <c r="Y71" s="829"/>
      <c r="Z71" s="387"/>
      <c r="AA71" s="824"/>
      <c r="AB71" s="853"/>
      <c r="AC71" s="780"/>
      <c r="AD71" s="387"/>
      <c r="AE71" s="387"/>
      <c r="AF71" s="515"/>
      <c r="AG71" s="387"/>
      <c r="AH71" s="387"/>
      <c r="AI71" s="387"/>
      <c r="AJ71" s="387"/>
      <c r="AK71" s="387"/>
      <c r="AL71" s="387"/>
      <c r="AM71" s="887"/>
      <c r="AN71" s="887"/>
      <c r="AO71" s="887"/>
      <c r="AP71" s="887"/>
      <c r="AQ71" s="892"/>
    </row>
    <row r="72" spans="1:43" x14ac:dyDescent="0.25">
      <c r="A72" s="840"/>
      <c r="B72" s="767"/>
      <c r="C72" s="767"/>
      <c r="D72" s="767"/>
      <c r="E72" s="507"/>
      <c r="F72" s="507"/>
      <c r="G72" s="510"/>
      <c r="H72" s="510"/>
      <c r="I72" s="510"/>
      <c r="J72" s="387"/>
      <c r="K72" s="829"/>
      <c r="L72" s="773"/>
      <c r="M72" s="387"/>
      <c r="N72" s="810"/>
      <c r="O72" s="387"/>
      <c r="P72" s="387"/>
      <c r="Q72" s="853"/>
      <c r="R72" s="387"/>
      <c r="S72" s="387"/>
      <c r="T72" s="387"/>
      <c r="U72" s="387"/>
      <c r="V72" s="387"/>
      <c r="W72" s="387"/>
      <c r="X72" s="829"/>
      <c r="Y72" s="829"/>
      <c r="Z72" s="387"/>
      <c r="AA72" s="824"/>
      <c r="AB72" s="853"/>
      <c r="AC72" s="780"/>
      <c r="AD72" s="387"/>
      <c r="AE72" s="387"/>
      <c r="AF72" s="515"/>
      <c r="AG72" s="387"/>
      <c r="AH72" s="387"/>
      <c r="AI72" s="387"/>
      <c r="AJ72" s="387"/>
      <c r="AK72" s="387"/>
      <c r="AL72" s="387"/>
      <c r="AM72" s="887"/>
      <c r="AN72" s="887"/>
      <c r="AO72" s="887"/>
      <c r="AP72" s="887"/>
      <c r="AQ72" s="855"/>
    </row>
    <row r="73" spans="1:43" x14ac:dyDescent="0.25">
      <c r="A73" s="929"/>
      <c r="B73" s="767"/>
      <c r="C73" s="767"/>
      <c r="D73" s="767"/>
      <c r="E73" s="507"/>
      <c r="F73" s="507"/>
      <c r="G73" s="510"/>
      <c r="H73" s="510"/>
      <c r="I73" s="510"/>
      <c r="J73" s="387"/>
      <c r="K73" s="829"/>
      <c r="L73" s="773"/>
      <c r="M73" s="387"/>
      <c r="N73" s="810"/>
      <c r="O73" s="387"/>
      <c r="P73" s="387"/>
      <c r="Q73" s="853"/>
      <c r="R73" s="387"/>
      <c r="S73" s="387"/>
      <c r="T73" s="387"/>
      <c r="U73" s="387"/>
      <c r="V73" s="387"/>
      <c r="W73" s="387"/>
      <c r="X73" s="829"/>
      <c r="Y73" s="829"/>
      <c r="Z73" s="387"/>
      <c r="AA73" s="824"/>
      <c r="AB73" s="853"/>
      <c r="AC73" s="780"/>
      <c r="AD73" s="387"/>
      <c r="AE73" s="387"/>
      <c r="AF73" s="515"/>
      <c r="AG73" s="387"/>
      <c r="AH73" s="387"/>
      <c r="AI73" s="387"/>
      <c r="AJ73" s="387"/>
      <c r="AK73" s="387"/>
      <c r="AL73" s="387"/>
      <c r="AM73" s="887"/>
      <c r="AN73" s="887"/>
      <c r="AO73" s="887"/>
      <c r="AP73" s="887"/>
      <c r="AQ73" s="932"/>
    </row>
    <row r="74" spans="1:43" x14ac:dyDescent="0.25">
      <c r="A74" s="840"/>
      <c r="B74" s="767"/>
      <c r="C74" s="767"/>
      <c r="D74" s="767"/>
      <c r="E74" s="507"/>
      <c r="F74" s="507"/>
      <c r="G74" s="510"/>
      <c r="H74" s="510"/>
      <c r="I74" s="510"/>
      <c r="J74" s="387"/>
      <c r="K74" s="829"/>
      <c r="L74" s="773"/>
      <c r="M74" s="387"/>
      <c r="N74" s="810"/>
      <c r="O74" s="387"/>
      <c r="P74" s="387"/>
      <c r="Q74" s="853"/>
      <c r="R74" s="853"/>
      <c r="S74" s="853"/>
      <c r="T74" s="853"/>
      <c r="U74" s="853"/>
      <c r="V74" s="853"/>
      <c r="W74" s="853"/>
      <c r="X74" s="853"/>
      <c r="Y74" s="853"/>
      <c r="Z74" s="853"/>
      <c r="AA74" s="853"/>
      <c r="AB74" s="853"/>
      <c r="AC74" s="853"/>
      <c r="AD74" s="853"/>
      <c r="AE74" s="853"/>
      <c r="AF74" s="853"/>
      <c r="AG74" s="853"/>
      <c r="AH74" s="853"/>
      <c r="AI74" s="853"/>
      <c r="AJ74" s="853"/>
      <c r="AK74" s="853"/>
      <c r="AL74" s="853"/>
      <c r="AM74" s="887"/>
      <c r="AN74" s="887"/>
      <c r="AO74" s="887"/>
      <c r="AP74" s="887"/>
      <c r="AQ74" s="892"/>
    </row>
    <row r="75" spans="1:43" ht="15" customHeight="1" x14ac:dyDescent="0.25">
      <c r="A75" s="777"/>
      <c r="B75" s="786"/>
      <c r="C75" s="786"/>
      <c r="D75" s="786"/>
      <c r="E75" s="790"/>
      <c r="F75" s="790"/>
      <c r="G75" s="789"/>
      <c r="H75" s="790"/>
      <c r="I75" s="790"/>
      <c r="J75" s="788"/>
      <c r="K75" s="788"/>
      <c r="L75" s="788"/>
      <c r="M75" s="788"/>
      <c r="N75" s="809"/>
      <c r="O75" s="788"/>
      <c r="P75" s="788"/>
      <c r="Q75" s="788"/>
      <c r="R75" s="853"/>
      <c r="S75" s="853"/>
      <c r="T75" s="853"/>
      <c r="U75" s="853"/>
      <c r="V75" s="853"/>
      <c r="W75" s="853"/>
      <c r="X75" s="853"/>
      <c r="Y75" s="853"/>
      <c r="Z75" s="853"/>
      <c r="AA75" s="853"/>
      <c r="AB75" s="853"/>
      <c r="AC75" s="853"/>
      <c r="AD75" s="853"/>
      <c r="AE75" s="853"/>
      <c r="AF75" s="853"/>
      <c r="AG75" s="853"/>
      <c r="AH75" s="853"/>
      <c r="AI75" s="853"/>
      <c r="AJ75" s="853"/>
      <c r="AK75" s="853"/>
      <c r="AL75" s="884"/>
      <c r="AM75" s="887"/>
      <c r="AN75" s="887"/>
      <c r="AO75" s="887"/>
      <c r="AP75" s="887"/>
      <c r="AQ75" s="892"/>
    </row>
    <row r="76" spans="1:43" x14ac:dyDescent="0.25">
      <c r="A76" s="923"/>
      <c r="B76" s="777"/>
      <c r="C76" s="777"/>
      <c r="D76" s="777"/>
      <c r="E76" s="778"/>
      <c r="F76" s="778"/>
      <c r="G76" s="779"/>
      <c r="H76" s="779"/>
      <c r="I76" s="779"/>
      <c r="J76" s="780"/>
      <c r="K76" s="829"/>
      <c r="L76" s="780"/>
      <c r="M76" s="780"/>
      <c r="N76" s="811"/>
      <c r="O76" s="780"/>
      <c r="P76" s="780"/>
      <c r="Q76" s="853"/>
      <c r="R76" s="853"/>
      <c r="S76" s="853"/>
      <c r="T76" s="853"/>
      <c r="U76" s="853"/>
      <c r="V76" s="853"/>
      <c r="W76" s="853"/>
      <c r="X76" s="853"/>
      <c r="Y76" s="853"/>
      <c r="Z76" s="853"/>
      <c r="AA76" s="853"/>
      <c r="AB76" s="853"/>
      <c r="AC76" s="853"/>
      <c r="AD76" s="853"/>
      <c r="AE76" s="853"/>
      <c r="AF76" s="853"/>
      <c r="AG76" s="853"/>
      <c r="AH76" s="853"/>
      <c r="AI76" s="853"/>
      <c r="AJ76" s="853"/>
      <c r="AK76" s="853"/>
      <c r="AL76" s="853"/>
      <c r="AM76" s="893"/>
      <c r="AN76" s="887"/>
      <c r="AO76" s="887"/>
      <c r="AP76" s="887"/>
      <c r="AQ76" s="892"/>
    </row>
    <row r="77" spans="1:43" x14ac:dyDescent="0.25">
      <c r="A77" s="928"/>
      <c r="B77" s="911"/>
      <c r="C77" s="911"/>
      <c r="D77" s="911"/>
      <c r="E77" s="909"/>
      <c r="F77" s="909"/>
      <c r="G77" s="910"/>
      <c r="H77" s="910"/>
      <c r="I77" s="910"/>
      <c r="J77" s="903"/>
      <c r="K77" s="903"/>
      <c r="L77" s="903"/>
      <c r="M77" s="903"/>
      <c r="N77" s="912"/>
      <c r="O77" s="903"/>
      <c r="P77" s="903"/>
      <c r="Q77" s="903"/>
      <c r="R77" s="903"/>
      <c r="S77" s="903"/>
      <c r="T77" s="903"/>
      <c r="U77" s="903"/>
      <c r="V77" s="903"/>
      <c r="W77" s="903"/>
      <c r="X77" s="903"/>
      <c r="Y77" s="903"/>
      <c r="Z77" s="903"/>
      <c r="AA77" s="903"/>
      <c r="AB77" s="903"/>
      <c r="AC77" s="903"/>
      <c r="AD77" s="903"/>
      <c r="AE77" s="903"/>
      <c r="AF77" s="903"/>
      <c r="AG77" s="903"/>
      <c r="AH77" s="903"/>
      <c r="AI77" s="903"/>
      <c r="AJ77" s="903"/>
      <c r="AK77" s="903"/>
      <c r="AL77" s="903"/>
      <c r="AM77" s="904"/>
      <c r="AN77" s="903"/>
      <c r="AO77" s="903"/>
      <c r="AP77" s="903"/>
      <c r="AQ77" s="906"/>
    </row>
    <row r="78" spans="1:43" x14ac:dyDescent="0.25">
      <c r="A78" s="840"/>
      <c r="B78" s="767"/>
      <c r="C78" s="767"/>
      <c r="D78" s="767"/>
      <c r="E78" s="507"/>
      <c r="F78" s="507"/>
      <c r="G78" s="510"/>
      <c r="H78" s="510"/>
      <c r="I78" s="510"/>
      <c r="J78" s="387"/>
      <c r="K78" s="829"/>
      <c r="L78" s="773"/>
      <c r="M78" s="387"/>
      <c r="N78" s="810"/>
      <c r="O78" s="387"/>
      <c r="P78" s="387"/>
      <c r="Q78" s="853"/>
      <c r="R78" s="853"/>
      <c r="S78" s="853"/>
      <c r="T78" s="853"/>
      <c r="U78" s="853"/>
      <c r="V78" s="853"/>
      <c r="W78" s="853"/>
      <c r="X78" s="853"/>
      <c r="Y78" s="853"/>
      <c r="Z78" s="853"/>
      <c r="AA78" s="853"/>
      <c r="AB78" s="853"/>
      <c r="AC78" s="853"/>
      <c r="AD78" s="853"/>
      <c r="AE78" s="853"/>
      <c r="AF78" s="853"/>
      <c r="AG78" s="853"/>
      <c r="AH78" s="853"/>
      <c r="AI78" s="853"/>
      <c r="AJ78" s="853"/>
      <c r="AK78" s="853"/>
      <c r="AL78" s="853"/>
      <c r="AM78" s="887"/>
      <c r="AN78" s="887"/>
      <c r="AO78" s="887"/>
      <c r="AP78" s="887"/>
      <c r="AQ78" s="892"/>
    </row>
    <row r="79" spans="1:43" x14ac:dyDescent="0.25">
      <c r="A79" s="777"/>
      <c r="B79" s="786"/>
      <c r="C79" s="786"/>
      <c r="D79" s="786"/>
      <c r="E79" s="790"/>
      <c r="F79" s="790"/>
      <c r="G79" s="790"/>
      <c r="H79" s="790"/>
      <c r="I79" s="790"/>
      <c r="J79" s="788"/>
      <c r="K79" s="788"/>
      <c r="L79" s="788"/>
      <c r="M79" s="788"/>
      <c r="N79" s="809"/>
      <c r="O79" s="788"/>
      <c r="P79" s="788"/>
      <c r="Q79" s="788"/>
      <c r="R79" s="853"/>
      <c r="S79" s="853"/>
      <c r="T79" s="853"/>
      <c r="U79" s="853"/>
      <c r="V79" s="853"/>
      <c r="W79" s="853"/>
      <c r="X79" s="853"/>
      <c r="Y79" s="853"/>
      <c r="Z79" s="853"/>
      <c r="AA79" s="853"/>
      <c r="AB79" s="853"/>
      <c r="AC79" s="853"/>
      <c r="AD79" s="853"/>
      <c r="AE79" s="853"/>
      <c r="AF79" s="853"/>
      <c r="AG79" s="853"/>
      <c r="AH79" s="853"/>
      <c r="AI79" s="853"/>
      <c r="AJ79" s="853"/>
      <c r="AK79" s="853"/>
      <c r="AL79" s="884"/>
      <c r="AM79" s="887"/>
      <c r="AN79" s="887"/>
      <c r="AO79" s="887"/>
      <c r="AP79" s="887"/>
      <c r="AQ79" s="892"/>
    </row>
    <row r="80" spans="1:43" x14ac:dyDescent="0.25">
      <c r="A80" s="923"/>
      <c r="B80" s="777"/>
      <c r="C80" s="777"/>
      <c r="D80" s="777"/>
      <c r="E80" s="778"/>
      <c r="F80" s="778"/>
      <c r="G80" s="779"/>
      <c r="H80" s="779"/>
      <c r="I80" s="779"/>
      <c r="J80" s="780"/>
      <c r="K80" s="829"/>
      <c r="L80" s="780"/>
      <c r="M80" s="780"/>
      <c r="N80" s="811"/>
      <c r="O80" s="780"/>
      <c r="P80" s="780"/>
      <c r="Q80" s="853"/>
      <c r="R80" s="853"/>
      <c r="S80" s="853"/>
      <c r="T80" s="853"/>
      <c r="U80" s="853"/>
      <c r="V80" s="853"/>
      <c r="W80" s="853"/>
      <c r="X80" s="853"/>
      <c r="Y80" s="853"/>
      <c r="Z80" s="853"/>
      <c r="AA80" s="853"/>
      <c r="AB80" s="853"/>
      <c r="AC80" s="853"/>
      <c r="AD80" s="853"/>
      <c r="AE80" s="853"/>
      <c r="AF80" s="853"/>
      <c r="AG80" s="853"/>
      <c r="AH80" s="853"/>
      <c r="AI80" s="853"/>
      <c r="AJ80" s="853"/>
      <c r="AK80" s="853"/>
      <c r="AL80" s="853"/>
      <c r="AM80" s="891"/>
      <c r="AN80" s="887"/>
      <c r="AO80" s="887"/>
      <c r="AP80" s="887"/>
      <c r="AQ80" s="892"/>
    </row>
    <row r="81" spans="1:43" x14ac:dyDescent="0.25">
      <c r="A81" s="930"/>
      <c r="B81" s="871"/>
      <c r="C81" s="871"/>
      <c r="D81" s="871"/>
      <c r="E81" s="881"/>
      <c r="F81" s="881"/>
      <c r="G81" s="872"/>
      <c r="H81" s="872"/>
      <c r="I81" s="872"/>
      <c r="J81" s="853"/>
      <c r="K81" s="853"/>
      <c r="L81" s="853"/>
      <c r="M81" s="853"/>
      <c r="N81" s="874"/>
      <c r="O81" s="853"/>
      <c r="P81" s="853"/>
      <c r="Q81" s="853"/>
      <c r="R81" s="853"/>
      <c r="S81" s="853"/>
      <c r="T81" s="853"/>
      <c r="U81" s="853"/>
      <c r="V81" s="853"/>
      <c r="W81" s="853"/>
      <c r="X81" s="853"/>
      <c r="Y81" s="853"/>
      <c r="Z81" s="853"/>
      <c r="AA81" s="853"/>
      <c r="AB81" s="853"/>
      <c r="AC81" s="853"/>
      <c r="AD81" s="853"/>
      <c r="AE81" s="853"/>
      <c r="AF81" s="853"/>
      <c r="AG81" s="853"/>
      <c r="AH81" s="853"/>
      <c r="AI81" s="853"/>
      <c r="AJ81" s="853"/>
      <c r="AK81" s="853"/>
      <c r="AL81" s="853"/>
      <c r="AM81" s="891"/>
      <c r="AN81" s="887"/>
      <c r="AO81" s="887"/>
      <c r="AP81" s="887"/>
      <c r="AQ81" s="892"/>
    </row>
    <row r="82" spans="1:43" x14ac:dyDescent="0.25">
      <c r="A82" s="840"/>
      <c r="B82" s="767"/>
      <c r="C82" s="767"/>
      <c r="D82" s="767"/>
      <c r="E82" s="507"/>
      <c r="F82" s="507"/>
      <c r="G82" s="510"/>
      <c r="H82" s="510"/>
      <c r="I82" s="510"/>
      <c r="J82" s="387"/>
      <c r="K82" s="829"/>
      <c r="L82" s="773"/>
      <c r="M82" s="387"/>
      <c r="N82" s="810"/>
      <c r="O82" s="387"/>
      <c r="P82" s="387"/>
      <c r="Q82" s="853"/>
      <c r="R82" s="853"/>
      <c r="S82" s="853"/>
      <c r="T82" s="853"/>
      <c r="U82" s="853"/>
      <c r="V82" s="853"/>
      <c r="W82" s="853"/>
      <c r="X82" s="853"/>
      <c r="Y82" s="853"/>
      <c r="Z82" s="853"/>
      <c r="AA82" s="853"/>
      <c r="AB82" s="853"/>
      <c r="AC82" s="853"/>
      <c r="AD82" s="853"/>
      <c r="AE82" s="853"/>
      <c r="AF82" s="853"/>
      <c r="AG82" s="853"/>
      <c r="AH82" s="853"/>
      <c r="AI82" s="853"/>
      <c r="AJ82" s="853"/>
      <c r="AK82" s="883"/>
      <c r="AL82" s="853"/>
      <c r="AM82" s="887"/>
      <c r="AN82" s="887"/>
      <c r="AO82" s="887"/>
      <c r="AP82" s="887"/>
      <c r="AQ82" s="892"/>
    </row>
    <row r="83" spans="1:43" ht="15" customHeight="1" x14ac:dyDescent="0.25">
      <c r="A83" s="929"/>
      <c r="B83" s="767"/>
      <c r="C83" s="767"/>
      <c r="D83" s="767"/>
      <c r="E83" s="507"/>
      <c r="F83" s="507"/>
      <c r="G83" s="510"/>
      <c r="H83" s="510"/>
      <c r="I83" s="510"/>
      <c r="J83" s="387"/>
      <c r="K83" s="829"/>
      <c r="L83" s="773"/>
      <c r="M83" s="387"/>
      <c r="N83" s="810"/>
      <c r="O83" s="387"/>
      <c r="P83" s="387"/>
      <c r="Q83" s="853"/>
      <c r="R83" s="853"/>
      <c r="S83" s="853"/>
      <c r="T83" s="853"/>
      <c r="U83" s="853"/>
      <c r="V83" s="853"/>
      <c r="W83" s="853"/>
      <c r="X83" s="853"/>
      <c r="Y83" s="853"/>
      <c r="Z83" s="853"/>
      <c r="AA83" s="853"/>
      <c r="AB83" s="853"/>
      <c r="AC83" s="853"/>
      <c r="AD83" s="853"/>
      <c r="AE83" s="853"/>
      <c r="AF83" s="853"/>
      <c r="AG83" s="853"/>
      <c r="AH83" s="853"/>
      <c r="AI83" s="853"/>
      <c r="AJ83" s="853"/>
      <c r="AK83" s="853"/>
      <c r="AL83" s="853"/>
      <c r="AM83" s="887"/>
      <c r="AN83" s="887"/>
      <c r="AO83" s="887"/>
      <c r="AP83" s="887"/>
      <c r="AQ83" s="892"/>
    </row>
    <row r="84" spans="1:43" x14ac:dyDescent="0.25">
      <c r="A84" s="777"/>
      <c r="B84" s="786"/>
      <c r="C84" s="786"/>
      <c r="D84" s="786"/>
      <c r="E84" s="790"/>
      <c r="F84" s="790"/>
      <c r="G84" s="790"/>
      <c r="H84" s="790"/>
      <c r="I84" s="790"/>
      <c r="J84" s="788"/>
      <c r="K84" s="788"/>
      <c r="L84" s="788"/>
      <c r="M84" s="788"/>
      <c r="N84" s="809"/>
      <c r="O84" s="788"/>
      <c r="P84" s="788"/>
      <c r="Q84" s="788"/>
      <c r="R84" s="853"/>
      <c r="S84" s="853"/>
      <c r="T84" s="853"/>
      <c r="U84" s="853"/>
      <c r="V84" s="853"/>
      <c r="W84" s="853"/>
      <c r="X84" s="853"/>
      <c r="Y84" s="853"/>
      <c r="Z84" s="853"/>
      <c r="AA84" s="853"/>
      <c r="AB84" s="853"/>
      <c r="AC84" s="853"/>
      <c r="AD84" s="853"/>
      <c r="AE84" s="853"/>
      <c r="AF84" s="853"/>
      <c r="AG84" s="853"/>
      <c r="AH84" s="853"/>
      <c r="AI84" s="853"/>
      <c r="AJ84" s="853"/>
      <c r="AK84" s="853"/>
      <c r="AL84" s="884"/>
      <c r="AM84" s="887"/>
      <c r="AN84" s="887"/>
      <c r="AO84" s="887"/>
      <c r="AP84" s="887"/>
      <c r="AQ84" s="892"/>
    </row>
    <row r="85" spans="1:43" x14ac:dyDescent="0.25">
      <c r="A85" s="931"/>
      <c r="B85" s="767"/>
      <c r="C85" s="767"/>
      <c r="D85" s="767"/>
      <c r="E85" s="507"/>
      <c r="F85" s="507"/>
      <c r="G85" s="510"/>
      <c r="H85" s="510"/>
      <c r="I85" s="510"/>
      <c r="J85" s="387"/>
      <c r="K85" s="829"/>
      <c r="L85" s="773"/>
      <c r="M85" s="387"/>
      <c r="N85" s="810"/>
      <c r="O85" s="387"/>
      <c r="P85" s="387"/>
      <c r="Q85" s="853"/>
      <c r="R85" s="853"/>
      <c r="S85" s="853"/>
      <c r="T85" s="853"/>
      <c r="U85" s="853"/>
      <c r="V85" s="853"/>
      <c r="W85" s="853"/>
      <c r="X85" s="853"/>
      <c r="Y85" s="853"/>
      <c r="Z85" s="853"/>
      <c r="AA85" s="853"/>
      <c r="AB85" s="853"/>
      <c r="AC85" s="853"/>
      <c r="AD85" s="853"/>
      <c r="AE85" s="853"/>
      <c r="AF85" s="853"/>
      <c r="AG85" s="853"/>
      <c r="AH85" s="853"/>
      <c r="AI85" s="853"/>
      <c r="AJ85" s="853"/>
      <c r="AK85" s="853"/>
      <c r="AL85" s="853"/>
      <c r="AM85" s="887"/>
      <c r="AN85" s="887"/>
      <c r="AO85" s="887"/>
      <c r="AP85" s="887"/>
      <c r="AQ85" s="892"/>
    </row>
    <row r="86" spans="1:43" x14ac:dyDescent="0.25">
      <c r="A86" s="923"/>
      <c r="B86" s="767"/>
      <c r="C86" s="767"/>
      <c r="D86" s="767"/>
      <c r="E86" s="507"/>
      <c r="F86" s="507"/>
      <c r="G86" s="510"/>
      <c r="H86" s="510"/>
      <c r="I86" s="510"/>
      <c r="J86" s="387"/>
      <c r="K86" s="829"/>
      <c r="L86" s="773"/>
      <c r="M86" s="387"/>
      <c r="N86" s="810"/>
      <c r="O86" s="387"/>
      <c r="P86" s="387"/>
      <c r="Q86" s="853"/>
      <c r="R86" s="853"/>
      <c r="S86" s="853"/>
      <c r="T86" s="853"/>
      <c r="U86" s="853"/>
      <c r="V86" s="853"/>
      <c r="W86" s="853"/>
      <c r="X86" s="853"/>
      <c r="Y86" s="853"/>
      <c r="Z86" s="853"/>
      <c r="AA86" s="853"/>
      <c r="AB86" s="853"/>
      <c r="AC86" s="853"/>
      <c r="AD86" s="853"/>
      <c r="AE86" s="853"/>
      <c r="AF86" s="853"/>
      <c r="AG86" s="853"/>
      <c r="AH86" s="853"/>
      <c r="AI86" s="853"/>
      <c r="AJ86" s="853"/>
      <c r="AK86" s="853"/>
      <c r="AL86" s="853"/>
      <c r="AM86" s="891"/>
      <c r="AN86" s="887"/>
      <c r="AO86" s="887"/>
      <c r="AP86" s="887"/>
      <c r="AQ86" s="892"/>
    </row>
  </sheetData>
  <mergeCells count="50">
    <mergeCell ref="F30:AP30"/>
    <mergeCell ref="F33:AP33"/>
    <mergeCell ref="F36:AP36"/>
    <mergeCell ref="AF8:AF15"/>
    <mergeCell ref="AG8:AG15"/>
    <mergeCell ref="AO8:AO15"/>
    <mergeCell ref="F18:AP18"/>
    <mergeCell ref="F27:AP27"/>
    <mergeCell ref="Y8:Y14"/>
    <mergeCell ref="Z8:Z15"/>
    <mergeCell ref="AA8:AA15"/>
    <mergeCell ref="AC8:AC15"/>
    <mergeCell ref="AD8:AD15"/>
    <mergeCell ref="AP8:AP15"/>
    <mergeCell ref="I7:I15"/>
    <mergeCell ref="L7:M7"/>
    <mergeCell ref="AQ7:AQ16"/>
    <mergeCell ref="J8:J15"/>
    <mergeCell ref="K8:K15"/>
    <mergeCell ref="L8:L14"/>
    <mergeCell ref="M8:M14"/>
    <mergeCell ref="N8:N14"/>
    <mergeCell ref="O8:O15"/>
    <mergeCell ref="X8:X14"/>
    <mergeCell ref="AL8:AL15"/>
    <mergeCell ref="AM8:AM15"/>
    <mergeCell ref="AN8:AN15"/>
    <mergeCell ref="AE8:AE15"/>
    <mergeCell ref="AH8:AH15"/>
    <mergeCell ref="AI8:AI15"/>
    <mergeCell ref="AJ8:AJ15"/>
    <mergeCell ref="V8:V14"/>
    <mergeCell ref="A1:E1"/>
    <mergeCell ref="A2:E2"/>
    <mergeCell ref="A3:E3"/>
    <mergeCell ref="A5:I5"/>
    <mergeCell ref="A6:I6"/>
    <mergeCell ref="B7:D15"/>
    <mergeCell ref="E7:E15"/>
    <mergeCell ref="F7:F15"/>
    <mergeCell ref="G7:G15"/>
    <mergeCell ref="H7:H15"/>
    <mergeCell ref="AK8:AK15"/>
    <mergeCell ref="W8:W14"/>
    <mergeCell ref="T7:U7"/>
    <mergeCell ref="P8:P14"/>
    <mergeCell ref="R8:R15"/>
    <mergeCell ref="S8:S15"/>
    <mergeCell ref="T8:T14"/>
    <mergeCell ref="U8:U14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6283-758B-44DA-AA1B-4BE623AEE01D}">
  <sheetPr>
    <tabColor rgb="FFFF0000"/>
  </sheetPr>
  <dimension ref="A1:D36"/>
  <sheetViews>
    <sheetView workbookViewId="0">
      <selection activeCell="A14" sqref="A14"/>
    </sheetView>
  </sheetViews>
  <sheetFormatPr defaultRowHeight="15" x14ac:dyDescent="0.25"/>
  <cols>
    <col min="1" max="1" width="18.7109375" customWidth="1"/>
    <col min="2" max="2" width="29.85546875" customWidth="1"/>
  </cols>
  <sheetData>
    <row r="1" spans="1:4" x14ac:dyDescent="0.25">
      <c r="A1" t="s">
        <v>683</v>
      </c>
      <c r="B1">
        <v>91412</v>
      </c>
    </row>
    <row r="2" spans="1:4" x14ac:dyDescent="0.25">
      <c r="A2" t="s">
        <v>682</v>
      </c>
      <c r="B2" t="s">
        <v>764</v>
      </c>
    </row>
    <row r="3" spans="1:4" x14ac:dyDescent="0.25">
      <c r="A3" t="s">
        <v>681</v>
      </c>
      <c r="B3" t="s">
        <v>765</v>
      </c>
    </row>
    <row r="5" spans="1:4" x14ac:dyDescent="0.25">
      <c r="A5" t="s">
        <v>685</v>
      </c>
    </row>
    <row r="6" spans="1:4" x14ac:dyDescent="0.25">
      <c r="A6" s="312" t="s">
        <v>699</v>
      </c>
      <c r="B6" t="s">
        <v>686</v>
      </c>
      <c r="C6" s="312"/>
    </row>
    <row r="7" spans="1:4" x14ac:dyDescent="0.25">
      <c r="A7" s="312" t="s">
        <v>699</v>
      </c>
      <c r="B7" t="s">
        <v>766</v>
      </c>
      <c r="C7" s="312" t="s">
        <v>699</v>
      </c>
      <c r="D7" t="s">
        <v>878</v>
      </c>
    </row>
    <row r="8" spans="1:4" x14ac:dyDescent="0.25">
      <c r="A8" s="312"/>
      <c r="B8" t="s">
        <v>687</v>
      </c>
      <c r="C8" s="312"/>
    </row>
    <row r="9" spans="1:4" x14ac:dyDescent="0.25">
      <c r="A9" s="312"/>
      <c r="B9" t="s">
        <v>688</v>
      </c>
      <c r="C9" s="312"/>
    </row>
    <row r="10" spans="1:4" x14ac:dyDescent="0.25">
      <c r="A10" s="312" t="s">
        <v>699</v>
      </c>
      <c r="B10" t="s">
        <v>753</v>
      </c>
      <c r="C10" s="312"/>
    </row>
    <row r="11" spans="1:4" x14ac:dyDescent="0.25">
      <c r="A11" s="312"/>
      <c r="B11" t="s">
        <v>689</v>
      </c>
      <c r="C11" s="312"/>
    </row>
    <row r="12" spans="1:4" x14ac:dyDescent="0.25">
      <c r="A12" s="312"/>
      <c r="B12" t="s">
        <v>752</v>
      </c>
      <c r="C12" s="312"/>
    </row>
    <row r="13" spans="1:4" x14ac:dyDescent="0.25">
      <c r="A13" s="312"/>
      <c r="B13" t="s">
        <v>751</v>
      </c>
      <c r="C13" s="312"/>
    </row>
    <row r="14" spans="1:4" x14ac:dyDescent="0.25">
      <c r="A14" s="312"/>
      <c r="B14" t="s">
        <v>876</v>
      </c>
      <c r="C14" s="312"/>
      <c r="D14" t="s">
        <v>879</v>
      </c>
    </row>
    <row r="15" spans="1:4" x14ac:dyDescent="0.25">
      <c r="A15" s="312" t="s">
        <v>699</v>
      </c>
      <c r="B15" t="s">
        <v>877</v>
      </c>
      <c r="C15" s="312">
        <v>1</v>
      </c>
      <c r="D15" t="s">
        <v>879</v>
      </c>
    </row>
    <row r="16" spans="1:4" x14ac:dyDescent="0.25">
      <c r="A16" s="312"/>
    </row>
    <row r="17" spans="1:1" x14ac:dyDescent="0.25">
      <c r="A17" s="312"/>
    </row>
    <row r="18" spans="1:1" x14ac:dyDescent="0.25">
      <c r="A18" s="312"/>
    </row>
    <row r="19" spans="1:1" x14ac:dyDescent="0.25">
      <c r="A19" s="312"/>
    </row>
    <row r="20" spans="1:1" x14ac:dyDescent="0.25">
      <c r="A20" s="312"/>
    </row>
    <row r="21" spans="1:1" x14ac:dyDescent="0.25">
      <c r="A21" s="312"/>
    </row>
    <row r="22" spans="1:1" x14ac:dyDescent="0.25">
      <c r="A22" s="312"/>
    </row>
    <row r="23" spans="1:1" x14ac:dyDescent="0.25">
      <c r="A23" s="312"/>
    </row>
    <row r="24" spans="1:1" x14ac:dyDescent="0.25">
      <c r="A24" s="312"/>
    </row>
    <row r="25" spans="1:1" x14ac:dyDescent="0.25">
      <c r="A25" s="312"/>
    </row>
    <row r="26" spans="1:1" x14ac:dyDescent="0.25">
      <c r="A26" s="312"/>
    </row>
    <row r="27" spans="1:1" x14ac:dyDescent="0.25">
      <c r="A27" s="312"/>
    </row>
    <row r="28" spans="1:1" x14ac:dyDescent="0.25">
      <c r="A28" s="312"/>
    </row>
    <row r="29" spans="1:1" x14ac:dyDescent="0.25">
      <c r="A29" s="312"/>
    </row>
    <row r="30" spans="1:1" x14ac:dyDescent="0.25">
      <c r="A30" s="312"/>
    </row>
    <row r="31" spans="1:1" x14ac:dyDescent="0.25">
      <c r="A31" s="312"/>
    </row>
    <row r="32" spans="1:1" x14ac:dyDescent="0.25">
      <c r="A32" s="312"/>
    </row>
    <row r="33" spans="1:1" x14ac:dyDescent="0.25">
      <c r="A33" s="312"/>
    </row>
    <row r="34" spans="1:1" x14ac:dyDescent="0.25">
      <c r="A34" s="312"/>
    </row>
    <row r="35" spans="1:1" x14ac:dyDescent="0.25">
      <c r="A35" s="312"/>
    </row>
    <row r="36" spans="1:1" x14ac:dyDescent="0.25">
      <c r="A36" s="3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F8822-BCDC-4F31-936A-A83314A212C2}">
  <sheetPr>
    <tabColor rgb="FFFF0000"/>
  </sheetPr>
  <dimension ref="A1:U57"/>
  <sheetViews>
    <sheetView zoomScale="80" zoomScaleNormal="80" workbookViewId="0">
      <selection activeCell="Q21" sqref="Q21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7" width="11.7109375" customWidth="1"/>
    <col min="8" max="9" width="3.7109375" customWidth="1"/>
    <col min="10" max="10" width="11.28515625" customWidth="1"/>
    <col min="11" max="12" width="11.7109375" customWidth="1"/>
    <col min="13" max="20" width="10.7109375" customWidth="1"/>
    <col min="21" max="21" width="44.28515625" customWidth="1"/>
  </cols>
  <sheetData>
    <row r="1" spans="1:21" ht="19.5" customHeight="1" thickBot="1" x14ac:dyDescent="0.35">
      <c r="A1" s="2117" t="s">
        <v>213</v>
      </c>
      <c r="B1" s="2117"/>
      <c r="C1" s="2117"/>
      <c r="D1" s="2117"/>
      <c r="E1" s="2117"/>
      <c r="F1" s="2118" t="s">
        <v>216</v>
      </c>
      <c r="G1" s="2119"/>
      <c r="H1" s="2119"/>
      <c r="I1" s="2119"/>
      <c r="J1" s="2119"/>
      <c r="K1" s="2119"/>
      <c r="L1" s="2120"/>
      <c r="M1" s="23"/>
      <c r="N1" s="23">
        <v>421</v>
      </c>
      <c r="O1" s="1464">
        <v>421</v>
      </c>
      <c r="P1" s="1465">
        <v>897</v>
      </c>
      <c r="Q1" s="1466"/>
      <c r="R1" s="1467"/>
      <c r="S1" s="1467"/>
      <c r="T1" s="708">
        <v>618</v>
      </c>
      <c r="U1" s="1467"/>
    </row>
    <row r="2" spans="1:21" ht="110.45" customHeight="1" x14ac:dyDescent="0.25">
      <c r="A2" s="2121" t="s">
        <v>627</v>
      </c>
      <c r="B2" s="2125" t="s">
        <v>25</v>
      </c>
      <c r="C2" s="2125"/>
      <c r="D2" s="2128" t="s">
        <v>28</v>
      </c>
      <c r="E2" s="2129"/>
      <c r="F2" s="2134" t="s">
        <v>461</v>
      </c>
      <c r="G2" s="2137" t="s">
        <v>460</v>
      </c>
      <c r="H2" s="2140" t="s">
        <v>459</v>
      </c>
      <c r="I2" s="2140"/>
      <c r="J2" s="2140" t="s">
        <v>458</v>
      </c>
      <c r="K2" s="2107" t="s">
        <v>684</v>
      </c>
      <c r="L2" s="2110" t="s">
        <v>527</v>
      </c>
      <c r="M2" s="2102"/>
      <c r="N2" s="2113" t="s">
        <v>754</v>
      </c>
      <c r="O2" s="2114" t="s">
        <v>755</v>
      </c>
      <c r="P2" s="2114" t="s">
        <v>761</v>
      </c>
      <c r="Q2" s="2097"/>
      <c r="R2" s="2100"/>
      <c r="S2" s="2100"/>
      <c r="T2" s="2102" t="s">
        <v>676</v>
      </c>
      <c r="U2" s="2104" t="s">
        <v>625</v>
      </c>
    </row>
    <row r="3" spans="1:21" ht="15" customHeight="1" x14ac:dyDescent="0.25">
      <c r="A3" s="2122"/>
      <c r="B3" s="2126"/>
      <c r="C3" s="2126"/>
      <c r="D3" s="2130"/>
      <c r="E3" s="2131"/>
      <c r="F3" s="2135"/>
      <c r="G3" s="2138"/>
      <c r="H3" s="2141"/>
      <c r="I3" s="2141"/>
      <c r="J3" s="2141"/>
      <c r="K3" s="2108"/>
      <c r="L3" s="2111"/>
      <c r="M3" s="2030"/>
      <c r="N3" s="2030"/>
      <c r="O3" s="2115"/>
      <c r="P3" s="2115"/>
      <c r="Q3" s="2098"/>
      <c r="R3" s="2030"/>
      <c r="S3" s="2030"/>
      <c r="T3" s="2030"/>
      <c r="U3" s="2105"/>
    </row>
    <row r="4" spans="1:21" ht="15.75" customHeight="1" x14ac:dyDescent="0.25">
      <c r="A4" s="2123"/>
      <c r="B4" s="2127"/>
      <c r="C4" s="2127"/>
      <c r="D4" s="2132"/>
      <c r="E4" s="2133"/>
      <c r="F4" s="2136"/>
      <c r="G4" s="2139"/>
      <c r="H4" s="2142"/>
      <c r="I4" s="2142"/>
      <c r="J4" s="2142"/>
      <c r="K4" s="2108"/>
      <c r="L4" s="2112"/>
      <c r="M4" s="2103"/>
      <c r="N4" s="2103"/>
      <c r="O4" s="2116"/>
      <c r="P4" s="2116"/>
      <c r="Q4" s="2098"/>
      <c r="R4" s="2030"/>
      <c r="S4" s="2030"/>
      <c r="T4" s="2103"/>
      <c r="U4" s="2105"/>
    </row>
    <row r="5" spans="1:21" x14ac:dyDescent="0.25">
      <c r="A5" s="2123"/>
      <c r="B5" s="2127"/>
      <c r="C5" s="2127"/>
      <c r="D5" s="2132"/>
      <c r="E5" s="2133"/>
      <c r="F5" s="2136"/>
      <c r="G5" s="2139"/>
      <c r="H5" s="2142"/>
      <c r="I5" s="2142"/>
      <c r="J5" s="2142"/>
      <c r="K5" s="2109"/>
      <c r="L5" s="2112"/>
      <c r="M5" s="2103"/>
      <c r="N5" s="1468"/>
      <c r="O5" s="1469"/>
      <c r="P5" s="1470" t="s">
        <v>626</v>
      </c>
      <c r="Q5" s="2099"/>
      <c r="R5" s="2101"/>
      <c r="S5" s="2101"/>
      <c r="T5" s="2103"/>
      <c r="U5" s="2105"/>
    </row>
    <row r="6" spans="1:21" ht="15.75" thickBot="1" x14ac:dyDescent="0.3">
      <c r="A6" s="2124"/>
      <c r="B6" s="1121" t="s">
        <v>436</v>
      </c>
      <c r="C6" s="1121" t="s">
        <v>437</v>
      </c>
      <c r="D6" s="1121" t="s">
        <v>26</v>
      </c>
      <c r="E6" s="1148" t="s">
        <v>72</v>
      </c>
      <c r="F6" s="1149" t="s">
        <v>72</v>
      </c>
      <c r="G6" s="1150" t="s">
        <v>398</v>
      </c>
      <c r="H6" s="1151" t="s">
        <v>72</v>
      </c>
      <c r="I6" s="1151" t="s">
        <v>72</v>
      </c>
      <c r="J6" s="1151" t="s">
        <v>398</v>
      </c>
      <c r="K6" s="1152" t="s">
        <v>398</v>
      </c>
      <c r="L6" s="1120" t="s">
        <v>398</v>
      </c>
      <c r="M6" s="1122"/>
      <c r="N6" s="1122" t="s">
        <v>398</v>
      </c>
      <c r="O6" s="1172" t="s">
        <v>398</v>
      </c>
      <c r="P6" s="1404" t="s">
        <v>398</v>
      </c>
      <c r="Q6" s="1171"/>
      <c r="R6" s="1401"/>
      <c r="S6" s="1401"/>
      <c r="T6" s="1122" t="s">
        <v>64</v>
      </c>
      <c r="U6" s="2106"/>
    </row>
    <row r="7" spans="1:21" x14ac:dyDescent="0.25">
      <c r="A7" s="1471"/>
      <c r="B7" s="1472"/>
      <c r="C7" s="1472"/>
      <c r="D7" s="1473"/>
      <c r="E7" s="1474"/>
      <c r="F7" s="1475"/>
      <c r="G7" s="1476">
        <f>F7*E7/9</f>
        <v>0</v>
      </c>
      <c r="H7" s="1477">
        <v>4</v>
      </c>
      <c r="I7" s="1477">
        <v>8</v>
      </c>
      <c r="J7" s="1478">
        <f>(H7+I7)*E7/9</f>
        <v>0</v>
      </c>
      <c r="K7" s="1479"/>
      <c r="L7" s="1480">
        <f>(J7+G7)+K7</f>
        <v>0</v>
      </c>
      <c r="M7" s="1481"/>
      <c r="N7" s="1481">
        <f>L7</f>
        <v>0</v>
      </c>
      <c r="O7" s="1482">
        <f>L7</f>
        <v>0</v>
      </c>
      <c r="P7" s="1483"/>
      <c r="Q7" s="1484"/>
      <c r="R7" s="1485"/>
      <c r="S7" s="1485"/>
      <c r="T7" s="1482">
        <f>ROUNDUP(D7,2)*2</f>
        <v>0</v>
      </c>
      <c r="U7" s="1486"/>
    </row>
    <row r="8" spans="1:21" x14ac:dyDescent="0.25">
      <c r="A8" s="1487"/>
      <c r="B8" s="1488"/>
      <c r="C8" s="1488"/>
      <c r="D8" s="1489"/>
      <c r="E8" s="1490"/>
      <c r="F8" s="1475"/>
      <c r="G8" s="1476">
        <f>F8*E8/9</f>
        <v>0</v>
      </c>
      <c r="H8" s="1477">
        <v>4</v>
      </c>
      <c r="I8" s="1477">
        <v>8</v>
      </c>
      <c r="J8" s="1478">
        <f>(H8+I8)*E8/9</f>
        <v>0</v>
      </c>
      <c r="K8" s="1479"/>
      <c r="L8" s="1480">
        <f>(J8+G8)+K8</f>
        <v>0</v>
      </c>
      <c r="M8" s="1481"/>
      <c r="N8" s="1481">
        <f>L8</f>
        <v>0</v>
      </c>
      <c r="O8" s="1482">
        <f>L8</f>
        <v>0</v>
      </c>
      <c r="P8" s="1483"/>
      <c r="Q8" s="1484"/>
      <c r="R8" s="1485"/>
      <c r="S8" s="1485"/>
      <c r="T8" s="1482">
        <f>ROUNDUP(D8,2)*2</f>
        <v>0</v>
      </c>
      <c r="U8" s="1491"/>
    </row>
    <row r="9" spans="1:21" x14ac:dyDescent="0.25">
      <c r="A9" s="1487"/>
      <c r="B9" s="1492"/>
      <c r="C9" s="1492"/>
      <c r="D9" s="1489"/>
      <c r="E9" s="1490"/>
      <c r="F9" s="1475"/>
      <c r="G9" s="1476">
        <f>F9*E9/9</f>
        <v>0</v>
      </c>
      <c r="H9" s="1477">
        <v>4</v>
      </c>
      <c r="I9" s="1477">
        <v>8</v>
      </c>
      <c r="J9" s="1478">
        <f>(H9+I9)*E9/9</f>
        <v>0</v>
      </c>
      <c r="K9" s="1479"/>
      <c r="L9" s="1480">
        <f>(J9+G9)+K9</f>
        <v>0</v>
      </c>
      <c r="M9" s="1481"/>
      <c r="N9" s="1481">
        <f>L9</f>
        <v>0</v>
      </c>
      <c r="O9" s="1482">
        <f>L9</f>
        <v>0</v>
      </c>
      <c r="P9" s="1483"/>
      <c r="Q9" s="1484"/>
      <c r="R9" s="1485"/>
      <c r="S9" s="1485"/>
      <c r="T9" s="1482">
        <f t="shared" ref="T9:T29" si="0">ROUNDUP(D9,2)*2</f>
        <v>0</v>
      </c>
      <c r="U9" s="1486"/>
    </row>
    <row r="10" spans="1:21" x14ac:dyDescent="0.25">
      <c r="A10" s="1493"/>
      <c r="B10" s="1492"/>
      <c r="C10" s="1494"/>
      <c r="D10" s="1489"/>
      <c r="E10" s="1490"/>
      <c r="F10" s="1475"/>
      <c r="G10" s="1476">
        <f t="shared" ref="G10:G11" si="1">F10*E10/9</f>
        <v>0</v>
      </c>
      <c r="H10" s="1477">
        <v>4</v>
      </c>
      <c r="I10" s="1477">
        <v>8</v>
      </c>
      <c r="J10" s="1478">
        <f t="shared" ref="J10:J11" si="2">(H10+I10)*E10/9</f>
        <v>0</v>
      </c>
      <c r="K10" s="1479"/>
      <c r="L10" s="1480">
        <f t="shared" ref="L10:L11" si="3">(J10+G10)+K10</f>
        <v>0</v>
      </c>
      <c r="M10" s="1481"/>
      <c r="N10" s="1481">
        <f t="shared" ref="N10:N43" si="4">L10</f>
        <v>0</v>
      </c>
      <c r="O10" s="1482">
        <f t="shared" ref="O10:O43" si="5">L10</f>
        <v>0</v>
      </c>
      <c r="P10" s="1495"/>
      <c r="Q10" s="1496"/>
      <c r="R10" s="1496"/>
      <c r="S10" s="1496"/>
      <c r="T10" s="1482">
        <f t="shared" si="0"/>
        <v>0</v>
      </c>
      <c r="U10" s="1486"/>
    </row>
    <row r="11" spans="1:21" x14ac:dyDescent="0.25">
      <c r="A11" s="1493"/>
      <c r="B11" s="1492"/>
      <c r="C11" s="1494"/>
      <c r="D11" s="1489"/>
      <c r="E11" s="1490"/>
      <c r="F11" s="1475"/>
      <c r="G11" s="1476">
        <f t="shared" si="1"/>
        <v>0</v>
      </c>
      <c r="H11" s="1477">
        <v>4</v>
      </c>
      <c r="I11" s="1477">
        <v>8</v>
      </c>
      <c r="J11" s="1478">
        <f t="shared" si="2"/>
        <v>0</v>
      </c>
      <c r="K11" s="1479"/>
      <c r="L11" s="1480">
        <f t="shared" si="3"/>
        <v>0</v>
      </c>
      <c r="M11" s="1481"/>
      <c r="N11" s="1481">
        <f t="shared" si="4"/>
        <v>0</v>
      </c>
      <c r="O11" s="1482">
        <f t="shared" si="5"/>
        <v>0</v>
      </c>
      <c r="P11" s="1495"/>
      <c r="Q11" s="1496"/>
      <c r="R11" s="1496"/>
      <c r="S11" s="1496"/>
      <c r="T11" s="1482">
        <f t="shared" si="0"/>
        <v>0</v>
      </c>
      <c r="U11" s="1486"/>
    </row>
    <row r="12" spans="1:21" x14ac:dyDescent="0.25">
      <c r="A12" s="1497"/>
      <c r="B12" s="1492"/>
      <c r="C12" s="1494"/>
      <c r="D12" s="1489"/>
      <c r="E12" s="1490"/>
      <c r="F12" s="1475"/>
      <c r="G12" s="1476">
        <f>F12*E12/9</f>
        <v>0</v>
      </c>
      <c r="H12" s="1477">
        <v>4</v>
      </c>
      <c r="I12" s="1477">
        <v>8</v>
      </c>
      <c r="J12" s="1478">
        <f>(H12+I12)*E12/9</f>
        <v>0</v>
      </c>
      <c r="K12" s="1479"/>
      <c r="L12" s="1480">
        <f>(J12+G12)+K12</f>
        <v>0</v>
      </c>
      <c r="M12" s="1481"/>
      <c r="N12" s="1481">
        <f t="shared" si="4"/>
        <v>0</v>
      </c>
      <c r="O12" s="1482">
        <f t="shared" si="5"/>
        <v>0</v>
      </c>
      <c r="P12" s="1483"/>
      <c r="Q12" s="1484"/>
      <c r="R12" s="1485"/>
      <c r="S12" s="1485"/>
      <c r="T12" s="1482">
        <f t="shared" si="0"/>
        <v>0</v>
      </c>
      <c r="U12" s="1486"/>
    </row>
    <row r="13" spans="1:21" x14ac:dyDescent="0.25">
      <c r="A13" s="1498"/>
      <c r="B13" s="1492"/>
      <c r="C13" s="1499"/>
      <c r="D13" s="1489"/>
      <c r="E13" s="1490"/>
      <c r="F13" s="1475"/>
      <c r="G13" s="1476">
        <f>F13*E13/9</f>
        <v>0</v>
      </c>
      <c r="H13" s="1477">
        <v>4</v>
      </c>
      <c r="I13" s="1477">
        <v>8</v>
      </c>
      <c r="J13" s="1478">
        <f>(H13+I13)*E13/9</f>
        <v>0</v>
      </c>
      <c r="K13" s="1479"/>
      <c r="L13" s="1480">
        <f>(J13+G13)+K13</f>
        <v>0</v>
      </c>
      <c r="M13" s="1481"/>
      <c r="N13" s="1481">
        <f t="shared" si="4"/>
        <v>0</v>
      </c>
      <c r="O13" s="1482">
        <f t="shared" si="5"/>
        <v>0</v>
      </c>
      <c r="P13" s="1483"/>
      <c r="Q13" s="1484"/>
      <c r="R13" s="1485"/>
      <c r="S13" s="1485"/>
      <c r="T13" s="1482">
        <f t="shared" si="0"/>
        <v>0</v>
      </c>
      <c r="U13" s="1491"/>
    </row>
    <row r="14" spans="1:21" x14ac:dyDescent="0.25">
      <c r="A14" s="1500"/>
      <c r="B14" s="1499"/>
      <c r="C14" s="1499"/>
      <c r="D14" s="1489"/>
      <c r="E14" s="1490"/>
      <c r="F14" s="2094"/>
      <c r="G14" s="2095"/>
      <c r="H14" s="2095"/>
      <c r="I14" s="2095"/>
      <c r="J14" s="2095"/>
      <c r="K14" s="2095"/>
      <c r="L14" s="2096"/>
      <c r="M14" s="1481"/>
      <c r="N14" s="1481"/>
      <c r="O14" s="1482"/>
      <c r="P14" s="1483"/>
      <c r="Q14" s="1484"/>
      <c r="R14" s="1485"/>
      <c r="S14" s="1485"/>
      <c r="T14" s="1482"/>
      <c r="U14" s="1501"/>
    </row>
    <row r="15" spans="1:21" x14ac:dyDescent="0.25">
      <c r="A15" s="1500"/>
      <c r="B15" s="1499"/>
      <c r="C15" s="1499"/>
      <c r="D15" s="1489"/>
      <c r="E15" s="1490"/>
      <c r="F15" s="1502"/>
      <c r="G15" s="1476">
        <f>F15*E15/9</f>
        <v>0</v>
      </c>
      <c r="H15" s="1477">
        <v>4</v>
      </c>
      <c r="I15" s="1477">
        <v>8</v>
      </c>
      <c r="J15" s="1478">
        <f>(H15+I15)*E15/9</f>
        <v>0</v>
      </c>
      <c r="K15" s="1479"/>
      <c r="L15" s="1480">
        <f>(J15+G15)+K15</f>
        <v>0</v>
      </c>
      <c r="M15" s="1481"/>
      <c r="N15" s="1481">
        <f t="shared" si="4"/>
        <v>0</v>
      </c>
      <c r="O15" s="1482">
        <f t="shared" si="5"/>
        <v>0</v>
      </c>
      <c r="P15" s="1483"/>
      <c r="Q15" s="1484"/>
      <c r="R15" s="1485"/>
      <c r="S15" s="1485"/>
      <c r="T15" s="1482">
        <f t="shared" si="0"/>
        <v>0</v>
      </c>
      <c r="U15" s="1491"/>
    </row>
    <row r="16" spans="1:21" x14ac:dyDescent="0.25">
      <c r="A16" s="1503"/>
      <c r="B16" s="1499"/>
      <c r="C16" s="1499"/>
      <c r="D16" s="1489"/>
      <c r="E16" s="1490"/>
      <c r="F16" s="2094"/>
      <c r="G16" s="2095"/>
      <c r="H16" s="2095"/>
      <c r="I16" s="2095"/>
      <c r="J16" s="2095"/>
      <c r="K16" s="2095"/>
      <c r="L16" s="2096"/>
      <c r="M16" s="1481"/>
      <c r="N16" s="1481"/>
      <c r="O16" s="1482"/>
      <c r="P16" s="1483"/>
      <c r="Q16" s="1484"/>
      <c r="R16" s="1485"/>
      <c r="S16" s="1485"/>
      <c r="T16" s="1482"/>
      <c r="U16" s="1491"/>
    </row>
    <row r="17" spans="1:21" x14ac:dyDescent="0.25">
      <c r="A17" s="1504"/>
      <c r="B17" s="1505"/>
      <c r="C17" s="1506"/>
      <c r="D17" s="1489"/>
      <c r="E17" s="1490"/>
      <c r="F17" s="1475"/>
      <c r="G17" s="1476">
        <f t="shared" ref="G17:G24" si="6">F17*E17/9</f>
        <v>0</v>
      </c>
      <c r="H17" s="1477">
        <v>4</v>
      </c>
      <c r="I17" s="1477">
        <v>8</v>
      </c>
      <c r="J17" s="1478">
        <f t="shared" ref="J17:J24" si="7">(H17+I17)*E17/9</f>
        <v>0</v>
      </c>
      <c r="K17" s="1479"/>
      <c r="L17" s="1480">
        <f t="shared" ref="L17:L24" si="8">(J17+G17)+K17</f>
        <v>0</v>
      </c>
      <c r="M17" s="1481"/>
      <c r="N17" s="1481">
        <f t="shared" si="4"/>
        <v>0</v>
      </c>
      <c r="O17" s="1482">
        <f t="shared" si="5"/>
        <v>0</v>
      </c>
      <c r="P17" s="1483"/>
      <c r="Q17" s="1507"/>
      <c r="R17" s="1485"/>
      <c r="S17" s="1485"/>
      <c r="T17" s="1482">
        <f t="shared" si="0"/>
        <v>0</v>
      </c>
      <c r="U17" s="1491"/>
    </row>
    <row r="18" spans="1:21" x14ac:dyDescent="0.25">
      <c r="A18" s="1508"/>
      <c r="B18" s="1505"/>
      <c r="C18" s="1506"/>
      <c r="D18" s="1489"/>
      <c r="E18" s="1490"/>
      <c r="F18" s="1475"/>
      <c r="G18" s="1476"/>
      <c r="H18" s="1477"/>
      <c r="I18" s="1477"/>
      <c r="J18" s="1478"/>
      <c r="K18" s="1479"/>
      <c r="L18" s="1480"/>
      <c r="M18" s="1481"/>
      <c r="N18" s="1481"/>
      <c r="O18" s="1482"/>
      <c r="P18" s="1483"/>
      <c r="Q18" s="1507"/>
      <c r="R18" s="1485"/>
      <c r="S18" s="1485"/>
      <c r="T18" s="1482"/>
      <c r="U18" s="1491"/>
    </row>
    <row r="19" spans="1:21" x14ac:dyDescent="0.25">
      <c r="A19" s="1509"/>
      <c r="B19" s="1505"/>
      <c r="C19" s="1506"/>
      <c r="D19" s="1489"/>
      <c r="E19" s="1490"/>
      <c r="F19" s="1475"/>
      <c r="G19" s="1476">
        <f t="shared" si="6"/>
        <v>0</v>
      </c>
      <c r="H19" s="1477">
        <v>4</v>
      </c>
      <c r="I19" s="1477">
        <v>8</v>
      </c>
      <c r="J19" s="1478">
        <f t="shared" si="7"/>
        <v>0</v>
      </c>
      <c r="K19" s="1479"/>
      <c r="L19" s="1480">
        <f t="shared" si="8"/>
        <v>0</v>
      </c>
      <c r="M19" s="1481"/>
      <c r="N19" s="1481">
        <f t="shared" si="4"/>
        <v>0</v>
      </c>
      <c r="O19" s="1482">
        <f t="shared" si="5"/>
        <v>0</v>
      </c>
      <c r="P19" s="1483"/>
      <c r="Q19" s="1507"/>
      <c r="R19" s="1485"/>
      <c r="S19" s="1485"/>
      <c r="T19" s="1482">
        <f t="shared" si="0"/>
        <v>0</v>
      </c>
      <c r="U19" s="1491"/>
    </row>
    <row r="20" spans="1:21" x14ac:dyDescent="0.25">
      <c r="A20" s="1508"/>
      <c r="B20" s="1505"/>
      <c r="C20" s="1506"/>
      <c r="D20" s="1489"/>
      <c r="E20" s="1490"/>
      <c r="F20" s="1475"/>
      <c r="G20" s="1476">
        <f t="shared" si="6"/>
        <v>0</v>
      </c>
      <c r="H20" s="1477">
        <v>4</v>
      </c>
      <c r="I20" s="1477">
        <v>8</v>
      </c>
      <c r="J20" s="1478">
        <f t="shared" si="7"/>
        <v>0</v>
      </c>
      <c r="K20" s="1479"/>
      <c r="L20" s="1480">
        <f t="shared" si="8"/>
        <v>0</v>
      </c>
      <c r="M20" s="1481"/>
      <c r="N20" s="1481">
        <f t="shared" si="4"/>
        <v>0</v>
      </c>
      <c r="O20" s="1482">
        <f t="shared" si="5"/>
        <v>0</v>
      </c>
      <c r="P20" s="1483"/>
      <c r="Q20" s="1507"/>
      <c r="R20" s="1485"/>
      <c r="S20" s="1485"/>
      <c r="T20" s="1482">
        <f t="shared" si="0"/>
        <v>0</v>
      </c>
      <c r="U20" s="1491"/>
    </row>
    <row r="21" spans="1:21" x14ac:dyDescent="0.25">
      <c r="A21" s="1508"/>
      <c r="B21" s="1505"/>
      <c r="C21" s="1506"/>
      <c r="D21" s="1489"/>
      <c r="E21" s="1490"/>
      <c r="F21" s="1475"/>
      <c r="G21" s="1476">
        <f t="shared" si="6"/>
        <v>0</v>
      </c>
      <c r="H21" s="1477">
        <v>4</v>
      </c>
      <c r="I21" s="1477">
        <v>8</v>
      </c>
      <c r="J21" s="1478">
        <f t="shared" si="7"/>
        <v>0</v>
      </c>
      <c r="K21" s="1479"/>
      <c r="L21" s="1480">
        <f t="shared" si="8"/>
        <v>0</v>
      </c>
      <c r="M21" s="1481"/>
      <c r="N21" s="1481">
        <f t="shared" si="4"/>
        <v>0</v>
      </c>
      <c r="O21" s="1482">
        <f t="shared" si="5"/>
        <v>0</v>
      </c>
      <c r="P21" s="1483"/>
      <c r="Q21" s="1507"/>
      <c r="R21" s="1485"/>
      <c r="S21" s="1485"/>
      <c r="T21" s="1482">
        <f t="shared" si="0"/>
        <v>0</v>
      </c>
      <c r="U21" s="1491"/>
    </row>
    <row r="22" spans="1:21" x14ac:dyDescent="0.25">
      <c r="A22" s="1493"/>
      <c r="B22" s="1505"/>
      <c r="C22" s="1494"/>
      <c r="D22" s="1489"/>
      <c r="E22" s="1490"/>
      <c r="F22" s="1475"/>
      <c r="G22" s="1476">
        <f t="shared" ref="G22:G23" si="9">F22*E22/9</f>
        <v>0</v>
      </c>
      <c r="H22" s="1477">
        <v>4</v>
      </c>
      <c r="I22" s="1477">
        <v>8</v>
      </c>
      <c r="J22" s="1478">
        <f t="shared" ref="J22:J23" si="10">(H22+I22)*E22/9</f>
        <v>0</v>
      </c>
      <c r="K22" s="1479"/>
      <c r="L22" s="1480">
        <f t="shared" ref="L22:L23" si="11">(J22+G22)+K22</f>
        <v>0</v>
      </c>
      <c r="M22" s="1481"/>
      <c r="N22" s="1481">
        <f t="shared" si="4"/>
        <v>0</v>
      </c>
      <c r="O22" s="1482">
        <f t="shared" si="5"/>
        <v>0</v>
      </c>
      <c r="P22" s="1495"/>
      <c r="Q22" s="1496"/>
      <c r="R22" s="1496"/>
      <c r="S22" s="1496"/>
      <c r="T22" s="1482">
        <f t="shared" si="0"/>
        <v>0</v>
      </c>
      <c r="U22" s="1510"/>
    </row>
    <row r="23" spans="1:21" x14ac:dyDescent="0.25">
      <c r="A23" s="1493"/>
      <c r="B23" s="1505"/>
      <c r="C23" s="1494"/>
      <c r="D23" s="1489"/>
      <c r="E23" s="1490"/>
      <c r="F23" s="1475"/>
      <c r="G23" s="1476">
        <f t="shared" si="9"/>
        <v>0</v>
      </c>
      <c r="H23" s="1477">
        <v>4</v>
      </c>
      <c r="I23" s="1477">
        <v>8</v>
      </c>
      <c r="J23" s="1478">
        <f t="shared" si="10"/>
        <v>0</v>
      </c>
      <c r="K23" s="1479"/>
      <c r="L23" s="1480">
        <f t="shared" si="11"/>
        <v>0</v>
      </c>
      <c r="M23" s="1481"/>
      <c r="N23" s="1481">
        <f t="shared" si="4"/>
        <v>0</v>
      </c>
      <c r="O23" s="1482">
        <f t="shared" si="5"/>
        <v>0</v>
      </c>
      <c r="P23" s="1495"/>
      <c r="Q23" s="1496"/>
      <c r="R23" s="1496"/>
      <c r="S23" s="1496"/>
      <c r="T23" s="1482">
        <f t="shared" si="0"/>
        <v>0</v>
      </c>
      <c r="U23" s="1510"/>
    </row>
    <row r="24" spans="1:21" x14ac:dyDescent="0.25">
      <c r="A24" s="1508"/>
      <c r="B24" s="1505"/>
      <c r="C24" s="1506"/>
      <c r="D24" s="1489"/>
      <c r="E24" s="1490"/>
      <c r="F24" s="1475"/>
      <c r="G24" s="1476">
        <f t="shared" si="6"/>
        <v>0</v>
      </c>
      <c r="H24" s="1477">
        <v>4</v>
      </c>
      <c r="I24" s="1477">
        <v>8</v>
      </c>
      <c r="J24" s="1478">
        <f t="shared" si="7"/>
        <v>0</v>
      </c>
      <c r="K24" s="1479"/>
      <c r="L24" s="1480">
        <f t="shared" si="8"/>
        <v>0</v>
      </c>
      <c r="M24" s="1481"/>
      <c r="N24" s="1481">
        <f t="shared" si="4"/>
        <v>0</v>
      </c>
      <c r="O24" s="1482">
        <f t="shared" si="5"/>
        <v>0</v>
      </c>
      <c r="P24" s="1483"/>
      <c r="Q24" s="1507"/>
      <c r="R24" s="1485"/>
      <c r="S24" s="1485"/>
      <c r="T24" s="1482">
        <f t="shared" si="0"/>
        <v>0</v>
      </c>
      <c r="U24" s="1491"/>
    </row>
    <row r="25" spans="1:21" x14ac:dyDescent="0.25">
      <c r="A25" s="1504"/>
      <c r="B25" s="1472"/>
      <c r="C25" s="1506"/>
      <c r="D25" s="1489"/>
      <c r="E25" s="1490"/>
      <c r="F25" s="1475"/>
      <c r="G25" s="1476">
        <f t="shared" ref="G25" si="12">F25*E25/9</f>
        <v>0</v>
      </c>
      <c r="H25" s="1477">
        <v>4</v>
      </c>
      <c r="I25" s="1477">
        <v>8</v>
      </c>
      <c r="J25" s="1478">
        <f t="shared" ref="J25" si="13">(H25+I25)*E25/9</f>
        <v>0</v>
      </c>
      <c r="K25" s="1479"/>
      <c r="L25" s="1480">
        <f t="shared" ref="L25" si="14">(J25+G25)+K25</f>
        <v>0</v>
      </c>
      <c r="M25" s="1481"/>
      <c r="N25" s="1481">
        <f t="shared" si="4"/>
        <v>0</v>
      </c>
      <c r="O25" s="1482">
        <f t="shared" si="5"/>
        <v>0</v>
      </c>
      <c r="P25" s="1483"/>
      <c r="Q25" s="1507"/>
      <c r="R25" s="1485"/>
      <c r="S25" s="1485"/>
      <c r="T25" s="1482">
        <f t="shared" si="0"/>
        <v>0</v>
      </c>
      <c r="U25" s="1491"/>
    </row>
    <row r="26" spans="1:21" x14ac:dyDescent="0.25">
      <c r="A26" s="1504"/>
      <c r="B26" s="1472"/>
      <c r="C26" s="1506"/>
      <c r="D26" s="1489"/>
      <c r="E26" s="1490"/>
      <c r="F26" s="2094"/>
      <c r="G26" s="2095"/>
      <c r="H26" s="2095"/>
      <c r="I26" s="2095"/>
      <c r="J26" s="2095"/>
      <c r="K26" s="2095"/>
      <c r="L26" s="2096"/>
      <c r="M26" s="1481"/>
      <c r="N26" s="1481"/>
      <c r="O26" s="1482"/>
      <c r="P26" s="1483"/>
      <c r="Q26" s="1507"/>
      <c r="R26" s="1485"/>
      <c r="S26" s="1485"/>
      <c r="T26" s="1482"/>
      <c r="U26" s="1491"/>
    </row>
    <row r="27" spans="1:21" x14ac:dyDescent="0.25">
      <c r="A27" s="1508"/>
      <c r="B27" s="1472"/>
      <c r="C27" s="1506"/>
      <c r="D27" s="1489"/>
      <c r="E27" s="1490"/>
      <c r="F27" s="1475"/>
      <c r="G27" s="1476">
        <f t="shared" ref="G27:G29" si="15">F27*E27/9</f>
        <v>0</v>
      </c>
      <c r="H27" s="1477">
        <v>4</v>
      </c>
      <c r="I27" s="1477">
        <v>8</v>
      </c>
      <c r="J27" s="1478">
        <f t="shared" ref="J27:J29" si="16">(H27+I27)*E27/9</f>
        <v>0</v>
      </c>
      <c r="K27" s="1479"/>
      <c r="L27" s="1480">
        <f>(J27+G27)+K27</f>
        <v>0</v>
      </c>
      <c r="M27" s="1481"/>
      <c r="N27" s="1481">
        <f t="shared" si="4"/>
        <v>0</v>
      </c>
      <c r="O27" s="1482">
        <f t="shared" si="5"/>
        <v>0</v>
      </c>
      <c r="P27" s="1483"/>
      <c r="Q27" s="1507"/>
      <c r="R27" s="1485"/>
      <c r="S27" s="1485"/>
      <c r="T27" s="1482">
        <f t="shared" si="0"/>
        <v>0</v>
      </c>
      <c r="U27" s="1491"/>
    </row>
    <row r="28" spans="1:21" x14ac:dyDescent="0.25">
      <c r="A28" s="1508"/>
      <c r="B28" s="1472"/>
      <c r="C28" s="1506"/>
      <c r="D28" s="1489"/>
      <c r="E28" s="1490"/>
      <c r="F28" s="2094"/>
      <c r="G28" s="2095"/>
      <c r="H28" s="2095"/>
      <c r="I28" s="2095"/>
      <c r="J28" s="2095"/>
      <c r="K28" s="2095"/>
      <c r="L28" s="2096"/>
      <c r="M28" s="1481"/>
      <c r="N28" s="1481"/>
      <c r="O28" s="1482"/>
      <c r="P28" s="1483"/>
      <c r="Q28" s="1507"/>
      <c r="R28" s="1485"/>
      <c r="S28" s="1485"/>
      <c r="T28" s="1482"/>
      <c r="U28" s="1491"/>
    </row>
    <row r="29" spans="1:21" x14ac:dyDescent="0.25">
      <c r="A29" s="1508"/>
      <c r="B29" s="1472"/>
      <c r="C29" s="1506"/>
      <c r="D29" s="1489"/>
      <c r="E29" s="1490"/>
      <c r="F29" s="1475"/>
      <c r="G29" s="1476">
        <f t="shared" si="15"/>
        <v>0</v>
      </c>
      <c r="H29" s="1477">
        <v>4</v>
      </c>
      <c r="I29" s="1477">
        <v>8</v>
      </c>
      <c r="J29" s="1478">
        <f t="shared" si="16"/>
        <v>0</v>
      </c>
      <c r="K29" s="1479"/>
      <c r="L29" s="1480">
        <f>(J29+G29)+K29</f>
        <v>0</v>
      </c>
      <c r="M29" s="1481"/>
      <c r="N29" s="1481">
        <f t="shared" si="4"/>
        <v>0</v>
      </c>
      <c r="O29" s="1482">
        <f t="shared" si="5"/>
        <v>0</v>
      </c>
      <c r="P29" s="1483"/>
      <c r="Q29" s="1507"/>
      <c r="R29" s="1485"/>
      <c r="S29" s="1485"/>
      <c r="T29" s="1482">
        <f t="shared" si="0"/>
        <v>0</v>
      </c>
      <c r="U29" s="1491"/>
    </row>
    <row r="30" spans="1:21" x14ac:dyDescent="0.25">
      <c r="A30" s="1498"/>
      <c r="B30" s="1472"/>
      <c r="C30" s="1506"/>
      <c r="D30" s="1489"/>
      <c r="E30" s="1490"/>
      <c r="F30" s="1475"/>
      <c r="G30" s="1476"/>
      <c r="H30" s="1477"/>
      <c r="I30" s="1477"/>
      <c r="J30" s="1478"/>
      <c r="K30" s="1479"/>
      <c r="L30" s="1480"/>
      <c r="M30" s="1481"/>
      <c r="N30" s="1481"/>
      <c r="O30" s="1482"/>
      <c r="P30" s="1483"/>
      <c r="Q30" s="1507"/>
      <c r="R30" s="1485"/>
      <c r="S30" s="1485"/>
      <c r="T30" s="1482"/>
      <c r="U30" s="1511"/>
    </row>
    <row r="31" spans="1:21" x14ac:dyDescent="0.25">
      <c r="A31" s="1512"/>
      <c r="B31" s="1472"/>
      <c r="C31" s="1506"/>
      <c r="D31" s="1489"/>
      <c r="E31" s="1490"/>
      <c r="F31" s="1475"/>
      <c r="G31" s="1476"/>
      <c r="H31" s="1477"/>
      <c r="I31" s="1477"/>
      <c r="J31" s="1478"/>
      <c r="K31" s="1479"/>
      <c r="L31" s="1480"/>
      <c r="M31" s="1481"/>
      <c r="N31" s="1481"/>
      <c r="O31" s="1482"/>
      <c r="P31" s="1483"/>
      <c r="Q31" s="1507"/>
      <c r="R31" s="1485"/>
      <c r="S31" s="1485"/>
      <c r="T31" s="1482"/>
      <c r="U31" s="1491"/>
    </row>
    <row r="32" spans="1:21" x14ac:dyDescent="0.25">
      <c r="A32" s="1504"/>
      <c r="B32" s="1472"/>
      <c r="C32" s="1506"/>
      <c r="D32" s="1489"/>
      <c r="E32" s="1490"/>
      <c r="F32" s="1475"/>
      <c r="G32" s="1476">
        <f t="shared" ref="G32:G37" si="17">F32*E32/9</f>
        <v>0</v>
      </c>
      <c r="H32" s="1477">
        <v>4</v>
      </c>
      <c r="I32" s="1477">
        <v>8</v>
      </c>
      <c r="J32" s="1478">
        <f t="shared" ref="J32:J37" si="18">(H32+I32)*E32/9</f>
        <v>0</v>
      </c>
      <c r="K32" s="1479"/>
      <c r="L32" s="1480">
        <f t="shared" ref="L32:L37" si="19">(J32+G32)+K32</f>
        <v>0</v>
      </c>
      <c r="M32" s="1481"/>
      <c r="N32" s="1481">
        <f t="shared" si="4"/>
        <v>0</v>
      </c>
      <c r="O32" s="1482">
        <f t="shared" si="5"/>
        <v>0</v>
      </c>
      <c r="P32" s="1483"/>
      <c r="Q32" s="1507"/>
      <c r="R32" s="1485"/>
      <c r="S32" s="1485"/>
      <c r="T32" s="1482"/>
      <c r="U32" s="1501"/>
    </row>
    <row r="33" spans="1:21" x14ac:dyDescent="0.25">
      <c r="A33" s="1504"/>
      <c r="B33" s="1472"/>
      <c r="C33" s="1506"/>
      <c r="D33" s="1489"/>
      <c r="E33" s="1490"/>
      <c r="F33" s="1475"/>
      <c r="G33" s="1476">
        <f t="shared" si="17"/>
        <v>0</v>
      </c>
      <c r="H33" s="1477">
        <v>4</v>
      </c>
      <c r="I33" s="1477">
        <v>8</v>
      </c>
      <c r="J33" s="1478">
        <f t="shared" si="18"/>
        <v>0</v>
      </c>
      <c r="K33" s="1479"/>
      <c r="L33" s="1480">
        <f t="shared" si="19"/>
        <v>0</v>
      </c>
      <c r="M33" s="1481"/>
      <c r="N33" s="1481">
        <f t="shared" si="4"/>
        <v>0</v>
      </c>
      <c r="O33" s="1482">
        <f t="shared" si="5"/>
        <v>0</v>
      </c>
      <c r="P33" s="1483"/>
      <c r="Q33" s="1507"/>
      <c r="R33" s="1485"/>
      <c r="S33" s="1485"/>
      <c r="T33" s="1482"/>
      <c r="U33" s="1491"/>
    </row>
    <row r="34" spans="1:21" x14ac:dyDescent="0.25">
      <c r="A34" s="1504"/>
      <c r="B34" s="1472"/>
      <c r="C34" s="1506"/>
      <c r="D34" s="1489"/>
      <c r="E34" s="1490"/>
      <c r="F34" s="1475"/>
      <c r="G34" s="1476"/>
      <c r="H34" s="1477"/>
      <c r="I34" s="1477"/>
      <c r="J34" s="1478"/>
      <c r="K34" s="1479"/>
      <c r="L34" s="1480"/>
      <c r="M34" s="1481"/>
      <c r="N34" s="1481"/>
      <c r="O34" s="1482"/>
      <c r="P34" s="1483"/>
      <c r="Q34" s="1507"/>
      <c r="R34" s="1485"/>
      <c r="S34" s="1485"/>
      <c r="T34" s="1482"/>
      <c r="U34" s="1501"/>
    </row>
    <row r="35" spans="1:21" x14ac:dyDescent="0.25">
      <c r="A35" s="1504"/>
      <c r="B35" s="1472"/>
      <c r="C35" s="1506"/>
      <c r="D35" s="1489"/>
      <c r="E35" s="1490"/>
      <c r="F35" s="1475"/>
      <c r="G35" s="1476">
        <f t="shared" si="17"/>
        <v>0</v>
      </c>
      <c r="H35" s="1477">
        <v>4</v>
      </c>
      <c r="I35" s="1477">
        <v>8</v>
      </c>
      <c r="J35" s="1478">
        <f t="shared" si="18"/>
        <v>0</v>
      </c>
      <c r="K35" s="1479"/>
      <c r="L35" s="1480">
        <f t="shared" si="19"/>
        <v>0</v>
      </c>
      <c r="M35" s="1481"/>
      <c r="N35" s="1481">
        <f t="shared" si="4"/>
        <v>0</v>
      </c>
      <c r="O35" s="1482">
        <f t="shared" si="5"/>
        <v>0</v>
      </c>
      <c r="P35" s="1483"/>
      <c r="Q35" s="1507"/>
      <c r="R35" s="1485"/>
      <c r="S35" s="1485"/>
      <c r="T35" s="1482"/>
      <c r="U35" s="1491"/>
    </row>
    <row r="36" spans="1:21" x14ac:dyDescent="0.25">
      <c r="A36" s="1508"/>
      <c r="B36" s="1472"/>
      <c r="C36" s="1506"/>
      <c r="D36" s="1489"/>
      <c r="E36" s="1490"/>
      <c r="F36" s="1475"/>
      <c r="G36" s="1476"/>
      <c r="H36" s="1477"/>
      <c r="I36" s="1477"/>
      <c r="J36" s="1478"/>
      <c r="K36" s="1479"/>
      <c r="L36" s="1480"/>
      <c r="M36" s="1481"/>
      <c r="N36" s="1481"/>
      <c r="O36" s="1482"/>
      <c r="P36" s="1483"/>
      <c r="Q36" s="1507"/>
      <c r="R36" s="1485"/>
      <c r="S36" s="1485"/>
      <c r="T36" s="1482"/>
      <c r="U36" s="1491"/>
    </row>
    <row r="37" spans="1:21" x14ac:dyDescent="0.25">
      <c r="A37" s="1508"/>
      <c r="B37" s="1472"/>
      <c r="C37" s="1506"/>
      <c r="D37" s="1489"/>
      <c r="E37" s="1490"/>
      <c r="F37" s="1475"/>
      <c r="G37" s="1476">
        <f t="shared" si="17"/>
        <v>0</v>
      </c>
      <c r="H37" s="1477">
        <v>4</v>
      </c>
      <c r="I37" s="1477">
        <v>8</v>
      </c>
      <c r="J37" s="1478">
        <f t="shared" si="18"/>
        <v>0</v>
      </c>
      <c r="K37" s="1479"/>
      <c r="L37" s="1480">
        <f t="shared" si="19"/>
        <v>0</v>
      </c>
      <c r="M37" s="1481"/>
      <c r="N37" s="1481">
        <f t="shared" si="4"/>
        <v>0</v>
      </c>
      <c r="O37" s="1482">
        <f t="shared" si="5"/>
        <v>0</v>
      </c>
      <c r="P37" s="1483"/>
      <c r="Q37" s="1507"/>
      <c r="R37" s="1485"/>
      <c r="S37" s="1485"/>
      <c r="T37" s="1482"/>
      <c r="U37" s="1491"/>
    </row>
    <row r="38" spans="1:21" x14ac:dyDescent="0.25">
      <c r="A38" s="1508"/>
      <c r="B38" s="1472"/>
      <c r="C38" s="1506"/>
      <c r="D38" s="1489"/>
      <c r="E38" s="1490"/>
      <c r="F38" s="1475"/>
      <c r="G38" s="1476"/>
      <c r="H38" s="1477"/>
      <c r="I38" s="1477"/>
      <c r="J38" s="1478"/>
      <c r="K38" s="1479"/>
      <c r="L38" s="1480"/>
      <c r="M38" s="1481"/>
      <c r="N38" s="1481"/>
      <c r="O38" s="1482"/>
      <c r="P38" s="1483"/>
      <c r="Q38" s="1507"/>
      <c r="R38" s="1485"/>
      <c r="S38" s="1485"/>
      <c r="T38" s="1482"/>
      <c r="U38" s="1491"/>
    </row>
    <row r="39" spans="1:21" x14ac:dyDescent="0.25">
      <c r="A39" s="1509"/>
      <c r="B39" s="1472"/>
      <c r="C39" s="1506"/>
      <c r="D39" s="1489"/>
      <c r="E39" s="1490"/>
      <c r="F39" s="1475"/>
      <c r="G39" s="1476"/>
      <c r="H39" s="1477"/>
      <c r="I39" s="1477"/>
      <c r="J39" s="1478"/>
      <c r="K39" s="1479"/>
      <c r="L39" s="1480"/>
      <c r="M39" s="1481"/>
      <c r="N39" s="1481"/>
      <c r="O39" s="1482"/>
      <c r="P39" s="1483"/>
      <c r="Q39" s="1507"/>
      <c r="R39" s="1485"/>
      <c r="S39" s="1485"/>
      <c r="T39" s="1482"/>
      <c r="U39" s="1491"/>
    </row>
    <row r="40" spans="1:21" x14ac:dyDescent="0.25">
      <c r="A40" s="1504"/>
      <c r="B40" s="1472"/>
      <c r="C40" s="1506"/>
      <c r="D40" s="1489"/>
      <c r="E40" s="1490"/>
      <c r="F40" s="1475"/>
      <c r="G40" s="1476">
        <f t="shared" ref="G40:G43" si="20">F40*E40/9</f>
        <v>0</v>
      </c>
      <c r="H40" s="1477">
        <v>4</v>
      </c>
      <c r="I40" s="1477">
        <v>8</v>
      </c>
      <c r="J40" s="1478">
        <f t="shared" ref="J40:J43" si="21">(H40+I40)*E40/9</f>
        <v>0</v>
      </c>
      <c r="K40" s="1479"/>
      <c r="L40" s="1480">
        <f t="shared" ref="L40:L43" si="22">(J40+G40)+K40</f>
        <v>0</v>
      </c>
      <c r="M40" s="1481"/>
      <c r="N40" s="1481">
        <f t="shared" si="4"/>
        <v>0</v>
      </c>
      <c r="O40" s="1482">
        <f t="shared" si="5"/>
        <v>0</v>
      </c>
      <c r="P40" s="1483"/>
      <c r="Q40" s="1507"/>
      <c r="R40" s="1485"/>
      <c r="S40" s="1485"/>
      <c r="T40" s="1482"/>
      <c r="U40" s="1511"/>
    </row>
    <row r="41" spans="1:21" x14ac:dyDescent="0.25">
      <c r="A41" s="1504"/>
      <c r="B41" s="1472"/>
      <c r="C41" s="1506"/>
      <c r="D41" s="1489"/>
      <c r="E41" s="1490"/>
      <c r="F41" s="1475"/>
      <c r="G41" s="1476">
        <f t="shared" si="20"/>
        <v>0</v>
      </c>
      <c r="H41" s="1477">
        <v>4</v>
      </c>
      <c r="I41" s="1477">
        <v>8</v>
      </c>
      <c r="J41" s="1478">
        <f t="shared" si="21"/>
        <v>0</v>
      </c>
      <c r="K41" s="1479"/>
      <c r="L41" s="1480">
        <f t="shared" si="22"/>
        <v>0</v>
      </c>
      <c r="M41" s="1481"/>
      <c r="N41" s="1481">
        <f t="shared" si="4"/>
        <v>0</v>
      </c>
      <c r="O41" s="1482">
        <f t="shared" si="5"/>
        <v>0</v>
      </c>
      <c r="P41" s="1483"/>
      <c r="Q41" s="1507"/>
      <c r="R41" s="1485"/>
      <c r="S41" s="1485"/>
      <c r="T41" s="1482"/>
      <c r="U41" s="1491"/>
    </row>
    <row r="42" spans="1:21" x14ac:dyDescent="0.25">
      <c r="A42" s="1504"/>
      <c r="B42" s="1472"/>
      <c r="C42" s="1506"/>
      <c r="D42" s="1489"/>
      <c r="E42" s="1490"/>
      <c r="F42" s="1475"/>
      <c r="G42" s="1476">
        <f t="shared" si="20"/>
        <v>0</v>
      </c>
      <c r="H42" s="1477">
        <v>4</v>
      </c>
      <c r="I42" s="1477">
        <v>8</v>
      </c>
      <c r="J42" s="1478">
        <f t="shared" si="21"/>
        <v>0</v>
      </c>
      <c r="K42" s="1479"/>
      <c r="L42" s="1480">
        <f t="shared" si="22"/>
        <v>0</v>
      </c>
      <c r="M42" s="1481"/>
      <c r="N42" s="1481">
        <f t="shared" si="4"/>
        <v>0</v>
      </c>
      <c r="O42" s="1482">
        <f t="shared" si="5"/>
        <v>0</v>
      </c>
      <c r="P42" s="1483"/>
      <c r="Q42" s="1507"/>
      <c r="R42" s="1485"/>
      <c r="S42" s="1485"/>
      <c r="T42" s="1482"/>
      <c r="U42" s="1511"/>
    </row>
    <row r="43" spans="1:21" x14ac:dyDescent="0.25">
      <c r="A43" s="1504"/>
      <c r="B43" s="1472"/>
      <c r="C43" s="1506"/>
      <c r="D43" s="1489"/>
      <c r="E43" s="1490"/>
      <c r="F43" s="1475"/>
      <c r="G43" s="1476">
        <f t="shared" si="20"/>
        <v>0</v>
      </c>
      <c r="H43" s="1477">
        <v>4</v>
      </c>
      <c r="I43" s="1477">
        <v>8</v>
      </c>
      <c r="J43" s="1478">
        <f t="shared" si="21"/>
        <v>0</v>
      </c>
      <c r="K43" s="1479"/>
      <c r="L43" s="1480">
        <f t="shared" si="22"/>
        <v>0</v>
      </c>
      <c r="M43" s="1481"/>
      <c r="N43" s="1481">
        <f t="shared" si="4"/>
        <v>0</v>
      </c>
      <c r="O43" s="1482">
        <f t="shared" si="5"/>
        <v>0</v>
      </c>
      <c r="P43" s="1483"/>
      <c r="Q43" s="1507"/>
      <c r="R43" s="1485"/>
      <c r="S43" s="1485"/>
      <c r="T43" s="1482"/>
      <c r="U43" s="1491"/>
    </row>
    <row r="44" spans="1:21" x14ac:dyDescent="0.25">
      <c r="A44" s="1504"/>
      <c r="B44" s="1472"/>
      <c r="C44" s="1506"/>
      <c r="D44" s="1489"/>
      <c r="E44" s="1490"/>
      <c r="F44" s="1475"/>
      <c r="G44" s="1476"/>
      <c r="H44" s="1477"/>
      <c r="I44" s="1477"/>
      <c r="J44" s="1478"/>
      <c r="K44" s="1479"/>
      <c r="L44" s="1480"/>
      <c r="M44" s="1481"/>
      <c r="N44" s="1481"/>
      <c r="O44" s="1482"/>
      <c r="P44" s="1483"/>
      <c r="Q44" s="1507"/>
      <c r="R44" s="1485"/>
      <c r="S44" s="1485"/>
      <c r="T44" s="1482"/>
      <c r="U44" s="1511"/>
    </row>
    <row r="45" spans="1:21" x14ac:dyDescent="0.25">
      <c r="A45" s="1498"/>
      <c r="B45" s="1472"/>
      <c r="C45" s="1506"/>
      <c r="D45" s="1489"/>
      <c r="E45" s="1490"/>
      <c r="F45" s="1475"/>
      <c r="G45" s="1476"/>
      <c r="H45" s="1477"/>
      <c r="I45" s="1477"/>
      <c r="J45" s="1478"/>
      <c r="K45" s="1479"/>
      <c r="L45" s="1480"/>
      <c r="M45" s="1481"/>
      <c r="N45" s="1481"/>
      <c r="O45" s="1482"/>
      <c r="P45" s="1483"/>
      <c r="Q45" s="1507"/>
      <c r="R45" s="1485"/>
      <c r="S45" s="1485"/>
      <c r="T45" s="1482"/>
      <c r="U45" s="1491"/>
    </row>
    <row r="46" spans="1:21" x14ac:dyDescent="0.25">
      <c r="A46" s="1508"/>
      <c r="B46" s="1513"/>
      <c r="C46" s="1513"/>
      <c r="D46" s="1514"/>
      <c r="E46" s="1515"/>
      <c r="F46" s="1516"/>
      <c r="G46" s="1517"/>
      <c r="H46" s="1518"/>
      <c r="I46" s="1518"/>
      <c r="J46" s="1519"/>
      <c r="K46" s="1520"/>
      <c r="L46" s="1521"/>
      <c r="M46" s="1522"/>
      <c r="N46" s="1522"/>
      <c r="O46" s="1523"/>
      <c r="P46" s="1483"/>
      <c r="Q46" s="1524"/>
      <c r="R46" s="1485"/>
      <c r="S46" s="1485"/>
      <c r="T46" s="1523"/>
      <c r="U46" s="1501"/>
    </row>
    <row r="47" spans="1:21" x14ac:dyDescent="0.25">
      <c r="A47" s="1498"/>
      <c r="B47" s="1472"/>
      <c r="C47" s="1506"/>
      <c r="D47" s="1489"/>
      <c r="E47" s="1490"/>
      <c r="F47" s="1475"/>
      <c r="G47" s="1476"/>
      <c r="H47" s="1477"/>
      <c r="I47" s="1477"/>
      <c r="J47" s="1478"/>
      <c r="K47" s="1479"/>
      <c r="L47" s="1480"/>
      <c r="M47" s="1481"/>
      <c r="N47" s="1481"/>
      <c r="O47" s="1482"/>
      <c r="P47" s="1483"/>
      <c r="Q47" s="1507"/>
      <c r="R47" s="1485"/>
      <c r="S47" s="1485"/>
      <c r="T47" s="1482"/>
      <c r="U47" s="1491"/>
    </row>
    <row r="48" spans="1:21" x14ac:dyDescent="0.25">
      <c r="A48" s="1487"/>
      <c r="B48" s="1472"/>
      <c r="C48" s="1506"/>
      <c r="D48" s="1489"/>
      <c r="E48" s="1490"/>
      <c r="F48" s="1475"/>
      <c r="G48" s="1476"/>
      <c r="H48" s="1477"/>
      <c r="I48" s="1477"/>
      <c r="J48" s="1478"/>
      <c r="K48" s="1479"/>
      <c r="L48" s="1480"/>
      <c r="M48" s="1481"/>
      <c r="N48" s="1481"/>
      <c r="O48" s="1482"/>
      <c r="P48" s="1483"/>
      <c r="Q48" s="1507"/>
      <c r="R48" s="1485"/>
      <c r="S48" s="1485"/>
      <c r="T48" s="1482"/>
      <c r="U48" s="1486"/>
    </row>
    <row r="49" spans="1:21" x14ac:dyDescent="0.25">
      <c r="A49" s="1525"/>
      <c r="B49" s="1472"/>
      <c r="C49" s="1506"/>
      <c r="D49" s="1489"/>
      <c r="E49" s="1490"/>
      <c r="F49" s="1475"/>
      <c r="G49" s="1476"/>
      <c r="H49" s="1477"/>
      <c r="I49" s="1477"/>
      <c r="J49" s="1478"/>
      <c r="K49" s="1479"/>
      <c r="L49" s="1480"/>
      <c r="M49" s="1481"/>
      <c r="N49" s="1481"/>
      <c r="O49" s="1482"/>
      <c r="P49" s="1483"/>
      <c r="Q49" s="1507"/>
      <c r="R49" s="1485"/>
      <c r="S49" s="1485"/>
      <c r="T49" s="1482"/>
      <c r="U49" s="1491"/>
    </row>
    <row r="50" spans="1:21" x14ac:dyDescent="0.25">
      <c r="A50" s="1526"/>
      <c r="B50" s="1472"/>
      <c r="C50" s="1506"/>
      <c r="D50" s="1489"/>
      <c r="E50" s="1490"/>
      <c r="F50" s="1475"/>
      <c r="G50" s="1476"/>
      <c r="H50" s="1477"/>
      <c r="I50" s="1477"/>
      <c r="J50" s="1478"/>
      <c r="K50" s="1479"/>
      <c r="L50" s="1480"/>
      <c r="M50" s="1481"/>
      <c r="N50" s="1481"/>
      <c r="O50" s="1482"/>
      <c r="P50" s="1483"/>
      <c r="Q50" s="1507"/>
      <c r="R50" s="1485"/>
      <c r="S50" s="1485"/>
      <c r="T50" s="1482"/>
      <c r="U50" s="1501"/>
    </row>
    <row r="51" spans="1:21" x14ac:dyDescent="0.25">
      <c r="A51" s="1527"/>
      <c r="B51" s="1472"/>
      <c r="C51" s="1506"/>
      <c r="D51" s="1489"/>
      <c r="E51" s="1490"/>
      <c r="F51" s="1475"/>
      <c r="G51" s="1476"/>
      <c r="H51" s="1477"/>
      <c r="I51" s="1477"/>
      <c r="J51" s="1478"/>
      <c r="K51" s="1479"/>
      <c r="L51" s="1480"/>
      <c r="M51" s="1481"/>
      <c r="N51" s="1481"/>
      <c r="O51" s="1482"/>
      <c r="P51" s="1483"/>
      <c r="Q51" s="1507"/>
      <c r="R51" s="1485"/>
      <c r="S51" s="1485"/>
      <c r="T51" s="1482"/>
      <c r="U51" s="1501"/>
    </row>
    <row r="52" spans="1:21" x14ac:dyDescent="0.25">
      <c r="A52" s="1528"/>
      <c r="B52" s="1472"/>
      <c r="C52" s="1506"/>
      <c r="D52" s="1489"/>
      <c r="E52" s="1490"/>
      <c r="F52" s="1475"/>
      <c r="G52" s="1476"/>
      <c r="H52" s="1477"/>
      <c r="I52" s="1477"/>
      <c r="J52" s="1478"/>
      <c r="K52" s="1479"/>
      <c r="L52" s="1480"/>
      <c r="M52" s="1481"/>
      <c r="N52" s="1481"/>
      <c r="O52" s="1482"/>
      <c r="P52" s="1483"/>
      <c r="Q52" s="1507"/>
      <c r="R52" s="1485"/>
      <c r="S52" s="1485"/>
      <c r="T52" s="1482"/>
      <c r="U52" s="1501"/>
    </row>
    <row r="53" spans="1:21" x14ac:dyDescent="0.25">
      <c r="A53" s="1529"/>
      <c r="B53" s="1472"/>
      <c r="C53" s="1506"/>
      <c r="D53" s="1489"/>
      <c r="E53" s="1490"/>
      <c r="F53" s="1475"/>
      <c r="G53" s="1476"/>
      <c r="H53" s="1477"/>
      <c r="I53" s="1477"/>
      <c r="J53" s="1478"/>
      <c r="K53" s="1479"/>
      <c r="L53" s="1480"/>
      <c r="M53" s="1481"/>
      <c r="N53" s="1481"/>
      <c r="O53" s="1482"/>
      <c r="P53" s="1483"/>
      <c r="Q53" s="1507"/>
      <c r="R53" s="1485"/>
      <c r="S53" s="1485"/>
      <c r="T53" s="1482"/>
      <c r="U53" s="1530"/>
    </row>
    <row r="54" spans="1:21" x14ac:dyDescent="0.25">
      <c r="A54" s="2090"/>
      <c r="B54" s="2090"/>
      <c r="C54" s="2090"/>
      <c r="D54" s="2090"/>
      <c r="E54" s="2090"/>
      <c r="F54" s="2090"/>
      <c r="G54" s="2090"/>
      <c r="H54" s="2090"/>
      <c r="I54" s="2090"/>
      <c r="J54" s="2090"/>
      <c r="K54" s="2090"/>
      <c r="L54" s="2091"/>
      <c r="M54" s="1531"/>
      <c r="N54" s="1531"/>
      <c r="O54" s="1532"/>
      <c r="P54" s="1533"/>
      <c r="Q54" s="1534"/>
      <c r="R54" s="1535"/>
      <c r="S54" s="1535"/>
      <c r="T54" s="1481"/>
      <c r="U54" s="1501"/>
    </row>
    <row r="55" spans="1:21" x14ac:dyDescent="0.25">
      <c r="A55" s="2090"/>
      <c r="B55" s="2090"/>
      <c r="C55" s="2090"/>
      <c r="D55" s="2090"/>
      <c r="E55" s="2090"/>
      <c r="F55" s="2090"/>
      <c r="G55" s="2090"/>
      <c r="H55" s="2090"/>
      <c r="I55" s="2090"/>
      <c r="J55" s="2090"/>
      <c r="K55" s="2090"/>
      <c r="L55" s="2091"/>
      <c r="M55" s="1536"/>
      <c r="N55" s="1531"/>
      <c r="O55" s="1532"/>
      <c r="P55" s="1533"/>
      <c r="Q55" s="1534"/>
      <c r="R55" s="1535"/>
      <c r="S55" s="1535"/>
      <c r="T55" s="1481"/>
      <c r="U55" s="1501"/>
    </row>
    <row r="56" spans="1:21" x14ac:dyDescent="0.25">
      <c r="A56" s="2090" t="s">
        <v>669</v>
      </c>
      <c r="B56" s="2090"/>
      <c r="C56" s="2090"/>
      <c r="D56" s="2090"/>
      <c r="E56" s="2090"/>
      <c r="F56" s="2090"/>
      <c r="G56" s="2090"/>
      <c r="H56" s="2090"/>
      <c r="I56" s="2090"/>
      <c r="J56" s="2090"/>
      <c r="K56" s="2090"/>
      <c r="L56" s="2091"/>
      <c r="M56" s="1537"/>
      <c r="N56" s="1538">
        <f t="shared" ref="N56:T56" si="23">SUM(N7:N53)</f>
        <v>0</v>
      </c>
      <c r="O56" s="1538">
        <f t="shared" si="23"/>
        <v>0</v>
      </c>
      <c r="P56" s="1538">
        <f t="shared" si="23"/>
        <v>0</v>
      </c>
      <c r="Q56" s="1539"/>
      <c r="R56" s="1539"/>
      <c r="S56" s="1539"/>
      <c r="T56" s="1538">
        <f t="shared" si="23"/>
        <v>0</v>
      </c>
      <c r="U56" s="1501"/>
    </row>
    <row r="57" spans="1:21" s="182" customFormat="1" x14ac:dyDescent="0.25">
      <c r="A57" s="2092" t="s">
        <v>10</v>
      </c>
      <c r="B57" s="2092"/>
      <c r="C57" s="2092"/>
      <c r="D57" s="2092"/>
      <c r="E57" s="2092"/>
      <c r="F57" s="2092"/>
      <c r="G57" s="2092"/>
      <c r="H57" s="2092"/>
      <c r="I57" s="2092"/>
      <c r="J57" s="2092"/>
      <c r="K57" s="2092"/>
      <c r="L57" s="2093"/>
      <c r="M57" s="1540"/>
      <c r="N57" s="1541">
        <f t="shared" ref="N57" si="24">ROUNDUP(N56+N55+N54,0)</f>
        <v>0</v>
      </c>
      <c r="O57" s="1542">
        <f>ROUNDUP(O56+O55+O54,0)</f>
        <v>0</v>
      </c>
      <c r="P57" s="1543">
        <f>P54+P55+P56</f>
        <v>0</v>
      </c>
      <c r="Q57" s="1541"/>
      <c r="R57" s="1541"/>
      <c r="S57" s="1541"/>
      <c r="T57" s="1544">
        <f>ROUNDUP(T56+T55+T54,2)</f>
        <v>0</v>
      </c>
      <c r="U57" s="1545"/>
    </row>
  </sheetData>
  <mergeCells count="28">
    <mergeCell ref="A1:E1"/>
    <mergeCell ref="F1:L1"/>
    <mergeCell ref="A2:A6"/>
    <mergeCell ref="B2:C5"/>
    <mergeCell ref="D2:E5"/>
    <mergeCell ref="F2:F5"/>
    <mergeCell ref="G2:G5"/>
    <mergeCell ref="H2:I5"/>
    <mergeCell ref="J2:J5"/>
    <mergeCell ref="S2:S5"/>
    <mergeCell ref="T2:T5"/>
    <mergeCell ref="U2:U6"/>
    <mergeCell ref="K2:K5"/>
    <mergeCell ref="L2:L5"/>
    <mergeCell ref="M2:M5"/>
    <mergeCell ref="N2:N4"/>
    <mergeCell ref="O2:O4"/>
    <mergeCell ref="P2:P4"/>
    <mergeCell ref="F14:L14"/>
    <mergeCell ref="F26:L26"/>
    <mergeCell ref="F28:L28"/>
    <mergeCell ref="Q2:Q5"/>
    <mergeCell ref="R2:R5"/>
    <mergeCell ref="A54:L54"/>
    <mergeCell ref="A55:L55"/>
    <mergeCell ref="A56:L56"/>
    <mergeCell ref="A57:L57"/>
    <mergeCell ref="F16:L16"/>
  </mergeCells>
  <pageMargins left="0.7" right="0.7" top="0.75" bottom="0.7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FE6FD-4CB8-464A-81A7-D647F7BB1298}">
  <sheetPr>
    <tabColor rgb="FFFF0000"/>
  </sheetPr>
  <dimension ref="A1:Y56"/>
  <sheetViews>
    <sheetView zoomScale="80" zoomScaleNormal="80" workbookViewId="0">
      <selection sqref="A1:W56"/>
    </sheetView>
  </sheetViews>
  <sheetFormatPr defaultColWidth="9.140625" defaultRowHeight="15" x14ac:dyDescent="0.25"/>
  <cols>
    <col min="1" max="1" width="20.7109375" customWidth="1"/>
    <col min="2" max="2" width="4.28515625" customWidth="1"/>
    <col min="3" max="3" width="20.7109375" customWidth="1"/>
    <col min="4" max="4" width="5" customWidth="1"/>
    <col min="5" max="5" width="11.7109375" customWidth="1"/>
    <col min="6" max="8" width="6.7109375" customWidth="1"/>
    <col min="9" max="9" width="8" customWidth="1"/>
    <col min="10" max="10" width="11.28515625" customWidth="1"/>
    <col min="11" max="11" width="11.7109375" customWidth="1"/>
    <col min="12" max="22" width="10.7109375" customWidth="1"/>
    <col min="23" max="23" width="32.7109375" customWidth="1"/>
    <col min="24" max="25" width="10.7109375" customWidth="1"/>
  </cols>
  <sheetData>
    <row r="1" spans="1:25" ht="19.5" customHeight="1" x14ac:dyDescent="0.25">
      <c r="A1" s="2158" t="s">
        <v>773</v>
      </c>
      <c r="B1" s="2159"/>
      <c r="C1" s="2159"/>
      <c r="D1" s="2162" t="s">
        <v>775</v>
      </c>
      <c r="E1" s="2152" t="s">
        <v>777</v>
      </c>
      <c r="F1" s="2152" t="s">
        <v>882</v>
      </c>
      <c r="G1" s="2152" t="s">
        <v>883</v>
      </c>
      <c r="H1" s="2152" t="s">
        <v>884</v>
      </c>
      <c r="I1" s="2152" t="s">
        <v>778</v>
      </c>
      <c r="J1" s="2152" t="s">
        <v>779</v>
      </c>
      <c r="K1" s="2156" t="s">
        <v>684</v>
      </c>
      <c r="L1" s="1716"/>
      <c r="M1" s="1708">
        <v>204</v>
      </c>
      <c r="N1" s="1708">
        <v>252</v>
      </c>
      <c r="O1" s="1708">
        <v>254</v>
      </c>
      <c r="P1" s="1708">
        <v>301</v>
      </c>
      <c r="Q1" s="1708">
        <v>304</v>
      </c>
      <c r="R1" s="1708">
        <v>407</v>
      </c>
      <c r="S1" s="1708">
        <v>407</v>
      </c>
      <c r="T1" s="1708">
        <v>441</v>
      </c>
      <c r="U1" s="1708">
        <v>441</v>
      </c>
      <c r="V1" s="1708"/>
      <c r="W1" s="1708"/>
      <c r="X1" s="1708"/>
      <c r="Y1" s="1709"/>
    </row>
    <row r="2" spans="1:25" ht="110.45" customHeight="1" x14ac:dyDescent="0.25">
      <c r="A2" s="2160"/>
      <c r="B2" s="2161"/>
      <c r="C2" s="2161"/>
      <c r="D2" s="2163"/>
      <c r="E2" s="2153"/>
      <c r="F2" s="2153"/>
      <c r="G2" s="2153"/>
      <c r="H2" s="2153"/>
      <c r="I2" s="2153"/>
      <c r="J2" s="2153"/>
      <c r="K2" s="2157"/>
      <c r="L2" s="2145"/>
      <c r="M2" s="2148" t="s">
        <v>780</v>
      </c>
      <c r="N2" s="2148" t="s">
        <v>407</v>
      </c>
      <c r="O2" s="2148" t="s">
        <v>880</v>
      </c>
      <c r="P2" s="2148" t="s">
        <v>1028</v>
      </c>
      <c r="Q2" s="2149" t="s">
        <v>781</v>
      </c>
      <c r="R2" s="2149" t="s">
        <v>311</v>
      </c>
      <c r="S2" s="2149" t="s">
        <v>311</v>
      </c>
      <c r="T2" s="2149" t="s">
        <v>1029</v>
      </c>
      <c r="U2" s="2149" t="s">
        <v>1030</v>
      </c>
      <c r="V2" s="2149"/>
      <c r="W2" s="2167" t="s">
        <v>112</v>
      </c>
      <c r="X2" s="2149"/>
      <c r="Y2" s="2164"/>
    </row>
    <row r="3" spans="1:25" ht="15" customHeight="1" x14ac:dyDescent="0.25">
      <c r="A3" s="2160"/>
      <c r="B3" s="2161"/>
      <c r="C3" s="2161"/>
      <c r="D3" s="2163"/>
      <c r="E3" s="2153"/>
      <c r="F3" s="2153"/>
      <c r="G3" s="2153"/>
      <c r="H3" s="2153"/>
      <c r="I3" s="2153"/>
      <c r="J3" s="2153"/>
      <c r="K3" s="2157"/>
      <c r="L3" s="2146"/>
      <c r="M3" s="2148"/>
      <c r="N3" s="2148"/>
      <c r="O3" s="2148"/>
      <c r="P3" s="2148"/>
      <c r="Q3" s="2150"/>
      <c r="R3" s="2150"/>
      <c r="S3" s="2150"/>
      <c r="T3" s="2150"/>
      <c r="U3" s="2150"/>
      <c r="V3" s="2150"/>
      <c r="W3" s="2168"/>
      <c r="X3" s="2150"/>
      <c r="Y3" s="2165"/>
    </row>
    <row r="4" spans="1:25" ht="15.75" customHeight="1" x14ac:dyDescent="0.25">
      <c r="A4" s="2160"/>
      <c r="B4" s="2161"/>
      <c r="C4" s="2161"/>
      <c r="D4" s="2163"/>
      <c r="E4" s="2153"/>
      <c r="F4" s="2153"/>
      <c r="G4" s="2153"/>
      <c r="H4" s="2153"/>
      <c r="I4" s="2153"/>
      <c r="J4" s="2153"/>
      <c r="K4" s="2157"/>
      <c r="L4" s="2147"/>
      <c r="M4" s="2148"/>
      <c r="N4" s="2148"/>
      <c r="O4" s="2148"/>
      <c r="P4" s="2148"/>
      <c r="Q4" s="2151"/>
      <c r="R4" s="2151"/>
      <c r="S4" s="2151"/>
      <c r="T4" s="2151"/>
      <c r="U4" s="2151"/>
      <c r="V4" s="2151"/>
      <c r="W4" s="2169"/>
      <c r="X4" s="2151"/>
      <c r="Y4" s="2166"/>
    </row>
    <row r="5" spans="1:25" ht="30" x14ac:dyDescent="0.25">
      <c r="A5" s="2160"/>
      <c r="B5" s="2161"/>
      <c r="C5" s="2161"/>
      <c r="D5" s="2163"/>
      <c r="E5" s="2153"/>
      <c r="F5" s="2153"/>
      <c r="G5" s="2153"/>
      <c r="H5" s="2153"/>
      <c r="I5" s="2153"/>
      <c r="J5" s="2153"/>
      <c r="K5" s="2157"/>
      <c r="L5" s="1726"/>
      <c r="M5" s="1710"/>
      <c r="N5" s="1710"/>
      <c r="O5" s="1725" t="s">
        <v>1</v>
      </c>
      <c r="P5" s="1725" t="s">
        <v>881</v>
      </c>
      <c r="Q5" s="1725" t="s">
        <v>307</v>
      </c>
      <c r="R5" s="1725" t="s">
        <v>782</v>
      </c>
      <c r="S5" s="1725" t="s">
        <v>783</v>
      </c>
      <c r="T5" s="1725" t="s">
        <v>1</v>
      </c>
      <c r="U5" s="1725" t="s">
        <v>68</v>
      </c>
      <c r="V5" s="1725"/>
      <c r="W5" s="1725"/>
      <c r="X5" s="1725"/>
      <c r="Y5" s="1727"/>
    </row>
    <row r="6" spans="1:25" ht="15.75" thickBot="1" x14ac:dyDescent="0.3">
      <c r="A6" s="1703" t="s">
        <v>774</v>
      </c>
      <c r="B6" s="1697" t="s">
        <v>29</v>
      </c>
      <c r="C6" s="1697" t="s">
        <v>774</v>
      </c>
      <c r="D6" s="1697" t="s">
        <v>776</v>
      </c>
      <c r="E6" s="1697" t="s">
        <v>72</v>
      </c>
      <c r="F6" s="1697" t="s">
        <v>72</v>
      </c>
      <c r="G6" s="1697" t="s">
        <v>72</v>
      </c>
      <c r="H6" s="1697" t="s">
        <v>72</v>
      </c>
      <c r="I6" s="1401" t="s">
        <v>72</v>
      </c>
      <c r="J6" s="1401" t="s">
        <v>398</v>
      </c>
      <c r="K6" s="1715" t="s">
        <v>398</v>
      </c>
      <c r="L6" s="1717"/>
      <c r="M6" s="1401" t="s">
        <v>398</v>
      </c>
      <c r="N6" s="1711" t="s">
        <v>72</v>
      </c>
      <c r="O6" s="1711" t="s">
        <v>398</v>
      </c>
      <c r="P6" s="1711" t="s">
        <v>397</v>
      </c>
      <c r="Q6" s="1401" t="s">
        <v>397</v>
      </c>
      <c r="R6" s="1401" t="s">
        <v>399</v>
      </c>
      <c r="S6" s="1401" t="s">
        <v>399</v>
      </c>
      <c r="T6" s="1401" t="s">
        <v>397</v>
      </c>
      <c r="U6" s="1401" t="s">
        <v>397</v>
      </c>
      <c r="V6" s="1401"/>
      <c r="W6" s="1401"/>
      <c r="X6" s="1401"/>
      <c r="Y6" s="1712"/>
    </row>
    <row r="7" spans="1:25" x14ac:dyDescent="0.25">
      <c r="A7" s="1698"/>
      <c r="B7" s="1698"/>
      <c r="C7" s="1698"/>
      <c r="D7" s="1700"/>
      <c r="E7" s="1746"/>
      <c r="F7" s="1746"/>
      <c r="G7" s="1746"/>
      <c r="H7" s="1747"/>
      <c r="I7" s="1701"/>
      <c r="J7" s="1704"/>
      <c r="K7" s="1705"/>
      <c r="L7" s="1718"/>
      <c r="M7" s="1701"/>
      <c r="N7" s="1701"/>
      <c r="O7" s="1701"/>
      <c r="P7" s="1701"/>
      <c r="Q7" s="1701"/>
      <c r="R7" s="1701"/>
      <c r="S7" s="1701"/>
      <c r="T7" s="1701"/>
      <c r="U7" s="1701"/>
      <c r="V7" s="1702"/>
      <c r="W7" s="1702"/>
      <c r="X7" s="1702"/>
      <c r="Y7" s="1701"/>
    </row>
    <row r="8" spans="1:25" x14ac:dyDescent="0.25">
      <c r="A8" s="1488" t="s">
        <v>871</v>
      </c>
      <c r="B8" s="1699"/>
      <c r="C8" s="1488" t="s">
        <v>872</v>
      </c>
      <c r="D8" s="1742">
        <v>2</v>
      </c>
      <c r="E8" s="1748">
        <v>60</v>
      </c>
      <c r="F8" s="1749">
        <v>22</v>
      </c>
      <c r="G8" s="1749"/>
      <c r="H8" s="1750"/>
      <c r="I8" s="1743">
        <f>F8+G8+H8</f>
        <v>22</v>
      </c>
      <c r="J8" s="1706">
        <f>ROUND((E8*I8)/9,2)</f>
        <v>146.66999999999999</v>
      </c>
      <c r="K8" s="1705"/>
      <c r="L8" s="1718"/>
      <c r="M8" s="1481"/>
      <c r="N8" s="1482"/>
      <c r="O8" s="1483">
        <f>J8</f>
        <v>146.66999999999999</v>
      </c>
      <c r="P8" s="1482"/>
      <c r="Q8" s="1744"/>
      <c r="R8" s="1744"/>
      <c r="S8" s="1744">
        <f>J8*0.09</f>
        <v>13.200299999999999</v>
      </c>
      <c r="T8" s="1744">
        <f>J8*(1.5/36)</f>
        <v>6.1112499999999992</v>
      </c>
      <c r="U8" s="1744"/>
      <c r="V8" s="1713"/>
      <c r="W8" s="1713" t="s">
        <v>1031</v>
      </c>
      <c r="X8" s="1485"/>
      <c r="Y8" s="1482"/>
    </row>
    <row r="9" spans="1:25" x14ac:dyDescent="0.25">
      <c r="A9" s="1488" t="s">
        <v>871</v>
      </c>
      <c r="B9" s="1699"/>
      <c r="C9" s="1488" t="s">
        <v>872</v>
      </c>
      <c r="D9" s="1806">
        <v>2</v>
      </c>
      <c r="E9" s="1749">
        <v>60</v>
      </c>
      <c r="F9" s="1749"/>
      <c r="G9" s="1749">
        <v>4</v>
      </c>
      <c r="H9" s="1807">
        <v>3</v>
      </c>
      <c r="I9" s="1743">
        <f t="shared" ref="I9:I11" si="0">F9+G9+H9</f>
        <v>7</v>
      </c>
      <c r="J9" s="1706">
        <f t="shared" ref="J9:J27" si="1">ROUND((E9*I9)/9,2)</f>
        <v>46.67</v>
      </c>
      <c r="K9" s="1705"/>
      <c r="L9" s="1718"/>
      <c r="M9" s="1701"/>
      <c r="N9" s="1483"/>
      <c r="O9" s="1483"/>
      <c r="P9" s="1483"/>
      <c r="Q9" s="1483"/>
      <c r="R9" s="1483">
        <f>J9*0.06*2</f>
        <v>5.6003999999999996</v>
      </c>
      <c r="S9" s="1483"/>
      <c r="T9" s="1483"/>
      <c r="U9" s="1483">
        <f>J9*(3/36)</f>
        <v>3.8891666666666667</v>
      </c>
      <c r="V9" s="1808"/>
      <c r="W9" s="1808" t="s">
        <v>1032</v>
      </c>
      <c r="X9" s="1808"/>
      <c r="Y9" s="1483"/>
    </row>
    <row r="10" spans="1:25" x14ac:dyDescent="0.25">
      <c r="A10" s="1488" t="s">
        <v>871</v>
      </c>
      <c r="B10" s="1699"/>
      <c r="C10" s="1488" t="s">
        <v>872</v>
      </c>
      <c r="D10" s="1806">
        <v>2</v>
      </c>
      <c r="E10" s="1749">
        <v>60</v>
      </c>
      <c r="F10" s="1749"/>
      <c r="G10" s="1749">
        <v>4.5</v>
      </c>
      <c r="H10" s="1807">
        <v>3.5</v>
      </c>
      <c r="I10" s="1743">
        <f t="shared" si="0"/>
        <v>8</v>
      </c>
      <c r="J10" s="1706">
        <f t="shared" si="1"/>
        <v>53.33</v>
      </c>
      <c r="K10" s="1705"/>
      <c r="L10" s="1718"/>
      <c r="M10" s="1701"/>
      <c r="N10" s="1483"/>
      <c r="O10" s="1483"/>
      <c r="P10" s="1483">
        <f>J10*(4/36)</f>
        <v>5.9255555555555555</v>
      </c>
      <c r="Q10" s="1483"/>
      <c r="R10" s="1483"/>
      <c r="S10" s="1483"/>
      <c r="T10" s="1483"/>
      <c r="U10" s="1483"/>
      <c r="V10" s="1808"/>
      <c r="W10" s="1808" t="s">
        <v>1033</v>
      </c>
      <c r="X10" s="1808"/>
      <c r="Y10" s="1483"/>
    </row>
    <row r="11" spans="1:25" x14ac:dyDescent="0.25">
      <c r="A11" s="1488" t="s">
        <v>871</v>
      </c>
      <c r="B11" s="1699"/>
      <c r="C11" s="1488" t="s">
        <v>872</v>
      </c>
      <c r="D11" s="1806">
        <v>2</v>
      </c>
      <c r="E11" s="1749">
        <v>60</v>
      </c>
      <c r="F11" s="1749"/>
      <c r="G11" s="1749">
        <v>5</v>
      </c>
      <c r="H11" s="1807">
        <v>4</v>
      </c>
      <c r="I11" s="1743">
        <f t="shared" si="0"/>
        <v>9</v>
      </c>
      <c r="J11" s="1706">
        <f t="shared" si="1"/>
        <v>60</v>
      </c>
      <c r="K11" s="1705"/>
      <c r="L11" s="1718"/>
      <c r="M11" s="1701">
        <f>J11</f>
        <v>60</v>
      </c>
      <c r="N11" s="1483"/>
      <c r="O11" s="1483"/>
      <c r="P11" s="1483"/>
      <c r="Q11" s="1483">
        <f>J11*(6/36)</f>
        <v>10</v>
      </c>
      <c r="R11" s="1483"/>
      <c r="S11" s="1483"/>
      <c r="T11" s="1483"/>
      <c r="U11" s="1483"/>
      <c r="V11" s="1808"/>
      <c r="W11" s="1808" t="s">
        <v>1034</v>
      </c>
      <c r="X11" s="1808"/>
      <c r="Y11" s="1483"/>
    </row>
    <row r="12" spans="1:25" x14ac:dyDescent="0.25">
      <c r="A12" s="1805"/>
      <c r="B12" s="1805"/>
      <c r="C12" s="1805"/>
      <c r="D12" s="1806"/>
      <c r="E12" s="1749"/>
      <c r="F12" s="1749"/>
      <c r="G12" s="1749"/>
      <c r="H12" s="1807"/>
      <c r="I12" s="1743"/>
      <c r="J12" s="1706"/>
      <c r="K12" s="1705"/>
      <c r="L12" s="1718"/>
      <c r="M12" s="1701"/>
      <c r="N12" s="1483"/>
      <c r="O12" s="1483"/>
      <c r="P12" s="1483"/>
      <c r="Q12" s="1483"/>
      <c r="R12" s="1483"/>
      <c r="S12" s="1483"/>
      <c r="T12" s="1483"/>
      <c r="U12" s="1483"/>
      <c r="V12" s="1808"/>
      <c r="W12" s="1808"/>
      <c r="X12" s="1808"/>
      <c r="Y12" s="1483"/>
    </row>
    <row r="13" spans="1:25" x14ac:dyDescent="0.25">
      <c r="A13" s="1492" t="s">
        <v>872</v>
      </c>
      <c r="B13" s="1699"/>
      <c r="C13" s="1492" t="s">
        <v>874</v>
      </c>
      <c r="D13" s="1722">
        <v>3</v>
      </c>
      <c r="E13" s="1741">
        <v>50.51</v>
      </c>
      <c r="F13" s="1751">
        <v>22</v>
      </c>
      <c r="G13" s="1751">
        <v>4</v>
      </c>
      <c r="H13" s="1752">
        <v>4</v>
      </c>
      <c r="I13" s="1743">
        <f t="shared" ref="I13:I15" si="2">F13+G13+H13</f>
        <v>30</v>
      </c>
      <c r="J13" s="1706">
        <f t="shared" si="1"/>
        <v>168.37</v>
      </c>
      <c r="K13" s="1724"/>
      <c r="L13" s="1718"/>
      <c r="M13" s="1481"/>
      <c r="N13" s="1482">
        <f>I13</f>
        <v>30</v>
      </c>
      <c r="O13" s="1483"/>
      <c r="P13" s="1482"/>
      <c r="Q13" s="1744"/>
      <c r="R13" s="1744">
        <f>J13*0.06*2</f>
        <v>20.2044</v>
      </c>
      <c r="S13" s="1744"/>
      <c r="T13" s="1744"/>
      <c r="U13" s="1744">
        <f>J13*(3/36)</f>
        <v>14.030833333333334</v>
      </c>
      <c r="V13" s="1713"/>
      <c r="W13" s="1713" t="s">
        <v>1035</v>
      </c>
      <c r="X13" s="1485"/>
      <c r="Y13" s="1482"/>
    </row>
    <row r="14" spans="1:25" x14ac:dyDescent="0.25">
      <c r="A14" s="1492" t="s">
        <v>872</v>
      </c>
      <c r="B14" s="1699"/>
      <c r="C14" s="1492" t="s">
        <v>874</v>
      </c>
      <c r="D14" s="1722">
        <v>3</v>
      </c>
      <c r="E14" s="1741">
        <v>50.51</v>
      </c>
      <c r="F14" s="1751">
        <v>22</v>
      </c>
      <c r="G14" s="1751">
        <v>4.5</v>
      </c>
      <c r="H14" s="1752">
        <v>4.5</v>
      </c>
      <c r="I14" s="1743">
        <f t="shared" si="2"/>
        <v>31</v>
      </c>
      <c r="J14" s="1706">
        <f t="shared" si="1"/>
        <v>173.98</v>
      </c>
      <c r="K14" s="1724"/>
      <c r="L14" s="1718"/>
      <c r="M14" s="1701"/>
      <c r="N14" s="1483"/>
      <c r="O14" s="1483"/>
      <c r="P14" s="1483">
        <f>J14*(4/36)</f>
        <v>19.33111111111111</v>
      </c>
      <c r="Q14" s="1483"/>
      <c r="R14" s="1483"/>
      <c r="S14" s="1483"/>
      <c r="T14" s="1483"/>
      <c r="U14" s="1483"/>
      <c r="V14" s="1808"/>
      <c r="W14" s="1808" t="s">
        <v>1036</v>
      </c>
      <c r="X14" s="1808"/>
      <c r="Y14" s="1483"/>
    </row>
    <row r="15" spans="1:25" x14ac:dyDescent="0.25">
      <c r="A15" s="1492" t="s">
        <v>872</v>
      </c>
      <c r="B15" s="1699"/>
      <c r="C15" s="1492" t="s">
        <v>874</v>
      </c>
      <c r="D15" s="1722">
        <v>3</v>
      </c>
      <c r="E15" s="1741">
        <v>50.51</v>
      </c>
      <c r="F15" s="1751">
        <v>22</v>
      </c>
      <c r="G15" s="1751">
        <v>5</v>
      </c>
      <c r="H15" s="1752">
        <v>5</v>
      </c>
      <c r="I15" s="1743">
        <f t="shared" si="2"/>
        <v>32</v>
      </c>
      <c r="J15" s="1706">
        <f t="shared" si="1"/>
        <v>179.59</v>
      </c>
      <c r="K15" s="1724"/>
      <c r="L15" s="1718"/>
      <c r="M15" s="1701">
        <f>J15</f>
        <v>179.59</v>
      </c>
      <c r="N15" s="1483"/>
      <c r="O15" s="1483"/>
      <c r="P15" s="1483"/>
      <c r="Q15" s="1483">
        <f>J15*(6/36)</f>
        <v>29.931666666666665</v>
      </c>
      <c r="R15" s="1483"/>
      <c r="S15" s="1483"/>
      <c r="T15" s="1483"/>
      <c r="U15" s="1483"/>
      <c r="V15" s="1808"/>
      <c r="W15" s="1808" t="s">
        <v>1037</v>
      </c>
      <c r="X15" s="1808"/>
      <c r="Y15" s="1483"/>
    </row>
    <row r="16" spans="1:25" x14ac:dyDescent="0.25">
      <c r="A16" s="1805"/>
      <c r="B16" s="1698"/>
      <c r="C16" s="1698"/>
      <c r="D16" s="1809"/>
      <c r="E16" s="1751"/>
      <c r="F16" s="1751"/>
      <c r="G16" s="1751"/>
      <c r="H16" s="1807"/>
      <c r="I16" s="1743"/>
      <c r="J16" s="1706"/>
      <c r="K16" s="1724"/>
      <c r="L16" s="1718"/>
      <c r="M16" s="1701"/>
      <c r="N16" s="1483"/>
      <c r="O16" s="1483"/>
      <c r="P16" s="1483"/>
      <c r="Q16" s="1483"/>
      <c r="R16" s="1483"/>
      <c r="S16" s="1483"/>
      <c r="T16" s="1483"/>
      <c r="U16" s="1483"/>
      <c r="V16" s="1808"/>
      <c r="W16" s="1808"/>
      <c r="X16" s="1808"/>
      <c r="Y16" s="1483"/>
    </row>
    <row r="17" spans="1:25" x14ac:dyDescent="0.25">
      <c r="A17" s="1492" t="s">
        <v>874</v>
      </c>
      <c r="B17" s="1698"/>
      <c r="C17" s="1494" t="s">
        <v>875</v>
      </c>
      <c r="D17" s="1722">
        <v>4</v>
      </c>
      <c r="E17" s="1741">
        <v>22.29</v>
      </c>
      <c r="F17" s="1751">
        <v>22</v>
      </c>
      <c r="G17" s="1751">
        <v>12</v>
      </c>
      <c r="H17" s="1752">
        <v>12</v>
      </c>
      <c r="I17" s="1743">
        <f t="shared" ref="I17:I18" si="3">F17+G17+H17</f>
        <v>46</v>
      </c>
      <c r="J17" s="1706">
        <f t="shared" si="1"/>
        <v>113.93</v>
      </c>
      <c r="K17" s="1724"/>
      <c r="L17" s="1718"/>
      <c r="M17" s="1481"/>
      <c r="N17" s="1482"/>
      <c r="O17" s="1495"/>
      <c r="P17" s="1482"/>
      <c r="Q17" s="1744"/>
      <c r="R17" s="1744">
        <f>J17*0.06*2</f>
        <v>13.6716</v>
      </c>
      <c r="S17" s="1744"/>
      <c r="T17" s="1744"/>
      <c r="U17" s="1744">
        <f t="shared" ref="U17:U20" si="4">J17*(3/36)</f>
        <v>9.4941666666666666</v>
      </c>
      <c r="V17" s="1713"/>
      <c r="W17" s="1713" t="s">
        <v>1038</v>
      </c>
      <c r="X17" s="1496"/>
      <c r="Y17" s="1482"/>
    </row>
    <row r="18" spans="1:25" x14ac:dyDescent="0.25">
      <c r="A18" s="1492" t="s">
        <v>874</v>
      </c>
      <c r="B18" s="1698"/>
      <c r="C18" s="1494" t="s">
        <v>875</v>
      </c>
      <c r="D18" s="1722">
        <v>4</v>
      </c>
      <c r="E18" s="1741">
        <v>22.29</v>
      </c>
      <c r="F18" s="1751">
        <v>22</v>
      </c>
      <c r="G18" s="1751">
        <v>12</v>
      </c>
      <c r="H18" s="1752">
        <v>12</v>
      </c>
      <c r="I18" s="1743">
        <f t="shared" si="3"/>
        <v>46</v>
      </c>
      <c r="J18" s="1706">
        <f t="shared" si="1"/>
        <v>113.93</v>
      </c>
      <c r="K18" s="1724"/>
      <c r="L18" s="1718"/>
      <c r="M18" s="1701"/>
      <c r="N18" s="1483"/>
      <c r="O18" s="1483"/>
      <c r="P18" s="1483">
        <f>J18*(4/36)</f>
        <v>12.658888888888889</v>
      </c>
      <c r="Q18" s="1483"/>
      <c r="R18" s="1483"/>
      <c r="S18" s="1483"/>
      <c r="T18" s="1483"/>
      <c r="U18" s="1483"/>
      <c r="V18" s="1808"/>
      <c r="W18" s="1808" t="s">
        <v>1039</v>
      </c>
      <c r="X18" s="1808"/>
      <c r="Y18" s="1483"/>
    </row>
    <row r="19" spans="1:25" x14ac:dyDescent="0.25">
      <c r="A19" s="1698"/>
      <c r="B19" s="1698"/>
      <c r="C19" s="1698"/>
      <c r="D19" s="1809"/>
      <c r="E19" s="1751"/>
      <c r="F19" s="1751"/>
      <c r="G19" s="1751"/>
      <c r="H19" s="1807"/>
      <c r="I19" s="1743"/>
      <c r="J19" s="1706"/>
      <c r="K19" s="1724"/>
      <c r="L19" s="1718"/>
      <c r="M19" s="1701"/>
      <c r="N19" s="1483"/>
      <c r="O19" s="1483"/>
      <c r="P19" s="1483"/>
      <c r="Q19" s="1483"/>
      <c r="R19" s="1483"/>
      <c r="S19" s="1483"/>
      <c r="T19" s="1483"/>
      <c r="U19" s="1483"/>
      <c r="V19" s="1808"/>
      <c r="W19" s="1808"/>
      <c r="X19" s="1808"/>
      <c r="Y19" s="1483"/>
    </row>
    <row r="20" spans="1:25" x14ac:dyDescent="0.25">
      <c r="A20" s="1505" t="s">
        <v>875</v>
      </c>
      <c r="B20" s="1698"/>
      <c r="C20" s="1506" t="s">
        <v>873</v>
      </c>
      <c r="D20" s="1722">
        <v>3</v>
      </c>
      <c r="E20" s="1741">
        <v>27.2</v>
      </c>
      <c r="F20" s="1751">
        <v>22</v>
      </c>
      <c r="G20" s="1751">
        <v>4</v>
      </c>
      <c r="H20" s="1752">
        <v>4</v>
      </c>
      <c r="I20" s="1743">
        <f t="shared" ref="I20:I22" si="5">F20+G20+H20</f>
        <v>30</v>
      </c>
      <c r="J20" s="1706">
        <f t="shared" si="1"/>
        <v>90.67</v>
      </c>
      <c r="K20" s="1724"/>
      <c r="L20" s="1718"/>
      <c r="M20" s="1481"/>
      <c r="N20" s="1482">
        <f>I20</f>
        <v>30</v>
      </c>
      <c r="O20" s="1495"/>
      <c r="P20" s="1482"/>
      <c r="Q20" s="1744"/>
      <c r="R20" s="1744">
        <f>J20*0.06*2</f>
        <v>10.8804</v>
      </c>
      <c r="S20" s="1744"/>
      <c r="T20" s="1744"/>
      <c r="U20" s="1744">
        <f t="shared" si="4"/>
        <v>7.5558333333333332</v>
      </c>
      <c r="V20" s="1713"/>
      <c r="W20" s="1713" t="s">
        <v>1035</v>
      </c>
      <c r="X20" s="1496"/>
      <c r="Y20" s="1482"/>
    </row>
    <row r="21" spans="1:25" x14ac:dyDescent="0.25">
      <c r="A21" s="1505" t="s">
        <v>875</v>
      </c>
      <c r="B21" s="1698"/>
      <c r="C21" s="1506" t="s">
        <v>873</v>
      </c>
      <c r="D21" s="1722">
        <v>3</v>
      </c>
      <c r="E21" s="1741">
        <v>27.2</v>
      </c>
      <c r="F21" s="1751">
        <v>22</v>
      </c>
      <c r="G21" s="1751">
        <v>4.5</v>
      </c>
      <c r="H21" s="1752">
        <v>4.5</v>
      </c>
      <c r="I21" s="1743">
        <f t="shared" si="5"/>
        <v>31</v>
      </c>
      <c r="J21" s="1706">
        <f t="shared" si="1"/>
        <v>93.69</v>
      </c>
      <c r="K21" s="1724"/>
      <c r="L21" s="1718"/>
      <c r="M21" s="1701"/>
      <c r="N21" s="1483"/>
      <c r="O21" s="1483"/>
      <c r="P21" s="1483">
        <f>J21*(4/36)</f>
        <v>10.409999999999998</v>
      </c>
      <c r="Q21" s="1483"/>
      <c r="R21" s="1483"/>
      <c r="S21" s="1483"/>
      <c r="T21" s="1483"/>
      <c r="U21" s="1483"/>
      <c r="V21" s="1808"/>
      <c r="W21" s="1808" t="s">
        <v>1036</v>
      </c>
      <c r="X21" s="1808"/>
      <c r="Y21" s="1483"/>
    </row>
    <row r="22" spans="1:25" x14ac:dyDescent="0.25">
      <c r="A22" s="1505" t="s">
        <v>875</v>
      </c>
      <c r="B22" s="1698"/>
      <c r="C22" s="1506" t="s">
        <v>873</v>
      </c>
      <c r="D22" s="1722">
        <v>3</v>
      </c>
      <c r="E22" s="1741">
        <v>27.2</v>
      </c>
      <c r="F22" s="1751">
        <v>22</v>
      </c>
      <c r="G22" s="1751">
        <v>5</v>
      </c>
      <c r="H22" s="1752">
        <v>5</v>
      </c>
      <c r="I22" s="1743">
        <f t="shared" si="5"/>
        <v>32</v>
      </c>
      <c r="J22" s="1706">
        <f t="shared" si="1"/>
        <v>96.71</v>
      </c>
      <c r="K22" s="1724"/>
      <c r="L22" s="1718"/>
      <c r="M22" s="1701">
        <f>J22</f>
        <v>96.71</v>
      </c>
      <c r="N22" s="1483"/>
      <c r="O22" s="1483"/>
      <c r="P22" s="1483"/>
      <c r="Q22" s="1483">
        <f>J22*(6/36)</f>
        <v>16.118333333333332</v>
      </c>
      <c r="R22" s="1483"/>
      <c r="S22" s="1483"/>
      <c r="T22" s="1483"/>
      <c r="U22" s="1483"/>
      <c r="V22" s="1808"/>
      <c r="W22" s="1808" t="s">
        <v>1037</v>
      </c>
      <c r="X22" s="1808"/>
      <c r="Y22" s="1483"/>
    </row>
    <row r="23" spans="1:25" x14ac:dyDescent="0.25">
      <c r="A23" s="1698"/>
      <c r="B23" s="1698"/>
      <c r="C23" s="1698"/>
      <c r="D23" s="1809"/>
      <c r="E23" s="1751"/>
      <c r="F23" s="1751"/>
      <c r="G23" s="1751"/>
      <c r="H23" s="1807"/>
      <c r="I23" s="1743"/>
      <c r="J23" s="1706"/>
      <c r="K23" s="1724"/>
      <c r="L23" s="1718"/>
      <c r="M23" s="1701"/>
      <c r="N23" s="1483"/>
      <c r="O23" s="1483"/>
      <c r="P23" s="1483"/>
      <c r="Q23" s="1483"/>
      <c r="R23" s="1483"/>
      <c r="S23" s="1483"/>
      <c r="T23" s="1483"/>
      <c r="U23" s="1483"/>
      <c r="V23" s="1808"/>
      <c r="W23" s="1808"/>
      <c r="X23" s="1808"/>
      <c r="Y23" s="1483"/>
    </row>
    <row r="24" spans="1:25" x14ac:dyDescent="0.25">
      <c r="A24" s="1492" t="s">
        <v>873</v>
      </c>
      <c r="B24" s="1698"/>
      <c r="C24" s="1494" t="s">
        <v>870</v>
      </c>
      <c r="D24" s="1722">
        <v>2</v>
      </c>
      <c r="E24" s="1741">
        <v>60</v>
      </c>
      <c r="F24" s="1751">
        <v>22</v>
      </c>
      <c r="G24" s="1751"/>
      <c r="H24" s="1752"/>
      <c r="I24" s="1743">
        <f t="shared" ref="I24:I27" si="6">F24+G24+H24</f>
        <v>22</v>
      </c>
      <c r="J24" s="1706">
        <f t="shared" si="1"/>
        <v>146.66999999999999</v>
      </c>
      <c r="K24" s="1724"/>
      <c r="L24" s="1718"/>
      <c r="M24" s="1481"/>
      <c r="N24" s="1482"/>
      <c r="O24" s="1483">
        <f>J24</f>
        <v>146.66999999999999</v>
      </c>
      <c r="P24" s="1482"/>
      <c r="Q24" s="1744"/>
      <c r="R24" s="1744"/>
      <c r="S24" s="1744">
        <f>J24*0.09</f>
        <v>13.200299999999999</v>
      </c>
      <c r="T24" s="1744">
        <f>F24*E24*(1.5/36)/9</f>
        <v>6.1111111111111107</v>
      </c>
      <c r="U24" s="1744"/>
      <c r="V24" s="1713"/>
      <c r="W24" s="1713" t="s">
        <v>1031</v>
      </c>
      <c r="X24" s="1485"/>
      <c r="Y24" s="1482"/>
    </row>
    <row r="25" spans="1:25" x14ac:dyDescent="0.25">
      <c r="A25" s="1492" t="s">
        <v>873</v>
      </c>
      <c r="B25" s="1698"/>
      <c r="C25" s="1494" t="s">
        <v>870</v>
      </c>
      <c r="D25" s="1722">
        <v>2</v>
      </c>
      <c r="E25" s="1741">
        <v>60</v>
      </c>
      <c r="F25" s="1751"/>
      <c r="G25" s="1751">
        <v>3</v>
      </c>
      <c r="H25" s="1752">
        <v>3</v>
      </c>
      <c r="I25" s="1743">
        <f t="shared" si="6"/>
        <v>6</v>
      </c>
      <c r="J25" s="1706">
        <f t="shared" si="1"/>
        <v>40</v>
      </c>
      <c r="K25" s="1724"/>
      <c r="L25" s="1718"/>
      <c r="M25" s="1701"/>
      <c r="N25" s="1483"/>
      <c r="O25" s="1483"/>
      <c r="P25" s="1483"/>
      <c r="Q25" s="1483"/>
      <c r="R25" s="1483">
        <f>J25*0.06*2</f>
        <v>4.8</v>
      </c>
      <c r="S25" s="1483"/>
      <c r="T25" s="1483"/>
      <c r="U25" s="1483">
        <f>J25*(3/36)</f>
        <v>3.333333333333333</v>
      </c>
      <c r="V25" s="1808"/>
      <c r="W25" s="1808" t="s">
        <v>1032</v>
      </c>
      <c r="X25" s="1808"/>
      <c r="Y25" s="1483"/>
    </row>
    <row r="26" spans="1:25" x14ac:dyDescent="0.25">
      <c r="A26" s="1492" t="s">
        <v>873</v>
      </c>
      <c r="B26" s="1698"/>
      <c r="C26" s="1494" t="s">
        <v>870</v>
      </c>
      <c r="D26" s="1722">
        <v>2</v>
      </c>
      <c r="E26" s="1741">
        <v>60</v>
      </c>
      <c r="F26" s="1751"/>
      <c r="G26" s="1751">
        <v>3.5</v>
      </c>
      <c r="H26" s="1752">
        <v>3.5</v>
      </c>
      <c r="I26" s="1743">
        <f t="shared" si="6"/>
        <v>7</v>
      </c>
      <c r="J26" s="1706">
        <f t="shared" si="1"/>
        <v>46.67</v>
      </c>
      <c r="K26" s="1724"/>
      <c r="L26" s="1718"/>
      <c r="M26" s="1701"/>
      <c r="N26" s="1483"/>
      <c r="O26" s="1483"/>
      <c r="P26" s="1483">
        <f>J26*(4/36)</f>
        <v>5.1855555555555553</v>
      </c>
      <c r="Q26" s="1483"/>
      <c r="R26" s="1483"/>
      <c r="S26" s="1483"/>
      <c r="T26" s="1483"/>
      <c r="U26" s="1483"/>
      <c r="V26" s="1808"/>
      <c r="W26" s="1808" t="s">
        <v>1033</v>
      </c>
      <c r="X26" s="1808"/>
      <c r="Y26" s="1483"/>
    </row>
    <row r="27" spans="1:25" x14ac:dyDescent="0.25">
      <c r="A27" s="1492" t="s">
        <v>873</v>
      </c>
      <c r="B27" s="1698"/>
      <c r="C27" s="1494" t="s">
        <v>870</v>
      </c>
      <c r="D27" s="1722">
        <v>2</v>
      </c>
      <c r="E27" s="1741">
        <v>60</v>
      </c>
      <c r="F27" s="1751"/>
      <c r="G27" s="1751">
        <v>4</v>
      </c>
      <c r="H27" s="1752">
        <v>4</v>
      </c>
      <c r="I27" s="1743">
        <f t="shared" si="6"/>
        <v>8</v>
      </c>
      <c r="J27" s="1706">
        <f t="shared" si="1"/>
        <v>53.33</v>
      </c>
      <c r="K27" s="1724"/>
      <c r="L27" s="1718"/>
      <c r="M27" s="1701">
        <f>J27</f>
        <v>53.33</v>
      </c>
      <c r="N27" s="1483"/>
      <c r="O27" s="1483"/>
      <c r="P27" s="1483"/>
      <c r="Q27" s="1483">
        <f>J27*(6/36)</f>
        <v>8.8883333333333319</v>
      </c>
      <c r="R27" s="1483"/>
      <c r="S27" s="1483"/>
      <c r="T27" s="1483"/>
      <c r="U27" s="1483"/>
      <c r="V27" s="1808"/>
      <c r="W27" s="1808" t="s">
        <v>1034</v>
      </c>
      <c r="X27" s="1808"/>
      <c r="Y27" s="1483"/>
    </row>
    <row r="28" spans="1:25" x14ac:dyDescent="0.25">
      <c r="A28" s="1698"/>
      <c r="B28" s="1698"/>
      <c r="C28" s="1698"/>
      <c r="D28" s="1809"/>
      <c r="E28" s="1751"/>
      <c r="F28" s="1751"/>
      <c r="G28" s="1751"/>
      <c r="H28" s="1807"/>
      <c r="I28" s="1743"/>
      <c r="J28" s="1706"/>
      <c r="K28" s="1724"/>
      <c r="L28" s="1718"/>
      <c r="M28" s="1701"/>
      <c r="N28" s="1483"/>
      <c r="O28" s="1483"/>
      <c r="P28" s="1483"/>
      <c r="Q28" s="1483"/>
      <c r="R28" s="1483"/>
      <c r="S28" s="1483"/>
      <c r="T28" s="1483"/>
      <c r="U28" s="1483"/>
      <c r="V28" s="1808"/>
      <c r="W28" s="1808"/>
      <c r="X28" s="1808"/>
      <c r="Y28" s="1483"/>
    </row>
    <row r="29" spans="1:25" x14ac:dyDescent="0.25">
      <c r="A29" s="1505" t="s">
        <v>870</v>
      </c>
      <c r="B29" s="1698"/>
      <c r="C29" s="1506" t="s">
        <v>869</v>
      </c>
      <c r="D29" s="1722">
        <v>1</v>
      </c>
      <c r="E29" s="1741">
        <v>80</v>
      </c>
      <c r="F29" s="1751">
        <v>22</v>
      </c>
      <c r="G29" s="1751">
        <v>1.5</v>
      </c>
      <c r="H29" s="1752">
        <v>3</v>
      </c>
      <c r="I29" s="1743">
        <f t="shared" ref="I29" si="7">F29+G29+H29</f>
        <v>26.5</v>
      </c>
      <c r="J29" s="1706">
        <f t="shared" ref="J29" si="8">ROUND((E29*I29)/9,2)</f>
        <v>235.56</v>
      </c>
      <c r="K29" s="1724"/>
      <c r="L29" s="1718"/>
      <c r="M29" s="1481"/>
      <c r="N29" s="1482"/>
      <c r="O29" s="1483">
        <f>J29</f>
        <v>235.56</v>
      </c>
      <c r="P29" s="1482"/>
      <c r="Q29" s="1744"/>
      <c r="R29" s="1744"/>
      <c r="S29" s="1744">
        <f>J29*0.09</f>
        <v>21.200399999999998</v>
      </c>
      <c r="T29" s="1744">
        <f>J29*(1.5/36)</f>
        <v>9.8149999999999995</v>
      </c>
      <c r="U29" s="1744"/>
      <c r="V29" s="1713"/>
      <c r="W29" s="1713" t="s">
        <v>1040</v>
      </c>
      <c r="X29" s="1485"/>
      <c r="Y29" s="1482"/>
    </row>
    <row r="30" spans="1:25" x14ac:dyDescent="0.25">
      <c r="A30" s="1499"/>
      <c r="B30" s="1698"/>
      <c r="C30" s="1499"/>
      <c r="D30" s="1721"/>
      <c r="E30" s="1741"/>
      <c r="F30" s="1751"/>
      <c r="G30" s="1751"/>
      <c r="H30" s="1752"/>
      <c r="I30" s="1744"/>
      <c r="J30" s="1723"/>
      <c r="K30" s="1724"/>
      <c r="L30" s="1718"/>
      <c r="M30" s="1481"/>
      <c r="N30" s="1482"/>
      <c r="O30" s="1483"/>
      <c r="P30" s="1482"/>
      <c r="Q30" s="1744"/>
      <c r="R30" s="1744"/>
      <c r="S30" s="1744"/>
      <c r="T30" s="1744"/>
      <c r="U30" s="1744"/>
      <c r="V30" s="1713"/>
      <c r="W30" s="1713"/>
      <c r="X30" s="1485"/>
      <c r="Y30" s="1482"/>
    </row>
    <row r="31" spans="1:25" x14ac:dyDescent="0.25">
      <c r="A31" s="1472"/>
      <c r="B31" s="1698"/>
      <c r="C31" s="1506"/>
      <c r="D31" s="1721"/>
      <c r="E31" s="1741"/>
      <c r="F31" s="1751"/>
      <c r="G31" s="1751"/>
      <c r="H31" s="1752"/>
      <c r="I31" s="1744"/>
      <c r="J31" s="1723"/>
      <c r="K31" s="1724"/>
      <c r="L31" s="1718"/>
      <c r="M31" s="1481"/>
      <c r="N31" s="1482"/>
      <c r="O31" s="1483"/>
      <c r="P31" s="1745"/>
      <c r="Q31" s="1744"/>
      <c r="R31" s="1744"/>
      <c r="S31" s="1744"/>
      <c r="T31" s="1744"/>
      <c r="U31" s="1744"/>
      <c r="V31" s="1713"/>
      <c r="W31" s="1713"/>
      <c r="X31" s="1485"/>
      <c r="Y31" s="1482"/>
    </row>
    <row r="32" spans="1:25" x14ac:dyDescent="0.25">
      <c r="A32" s="1472"/>
      <c r="B32" s="1698"/>
      <c r="C32" s="1506"/>
      <c r="D32" s="1721"/>
      <c r="E32" s="1741"/>
      <c r="F32" s="1751"/>
      <c r="G32" s="1751"/>
      <c r="H32" s="1752"/>
      <c r="I32" s="1744"/>
      <c r="J32" s="1723"/>
      <c r="K32" s="1724"/>
      <c r="L32" s="1718"/>
      <c r="M32" s="1481"/>
      <c r="N32" s="1482"/>
      <c r="O32" s="1483"/>
      <c r="P32" s="1745"/>
      <c r="Q32" s="1744"/>
      <c r="R32" s="1744"/>
      <c r="S32" s="1744"/>
      <c r="T32" s="1744"/>
      <c r="U32" s="1744"/>
      <c r="V32" s="1713"/>
      <c r="W32" s="1713"/>
      <c r="X32" s="1485"/>
      <c r="Y32" s="1482"/>
    </row>
    <row r="33" spans="1:25" x14ac:dyDescent="0.25">
      <c r="A33" s="1472"/>
      <c r="B33" s="1698"/>
      <c r="C33" s="1506"/>
      <c r="D33" s="1489"/>
      <c r="E33" s="1748"/>
      <c r="F33" s="1749"/>
      <c r="G33" s="1749"/>
      <c r="H33" s="1750"/>
      <c r="I33" s="1743"/>
      <c r="J33" s="1706"/>
      <c r="K33" s="1705"/>
      <c r="L33" s="1718"/>
      <c r="M33" s="1481"/>
      <c r="N33" s="1482"/>
      <c r="O33" s="1483"/>
      <c r="P33" s="1745"/>
      <c r="Q33" s="1744"/>
      <c r="R33" s="1744"/>
      <c r="S33" s="1744"/>
      <c r="T33" s="1744"/>
      <c r="U33" s="1744"/>
      <c r="V33" s="1713"/>
      <c r="W33" s="1713"/>
      <c r="X33" s="1485"/>
      <c r="Y33" s="1482"/>
    </row>
    <row r="34" spans="1:25" x14ac:dyDescent="0.25">
      <c r="A34" s="1472"/>
      <c r="B34" s="1698"/>
      <c r="C34" s="1506"/>
      <c r="D34" s="1489"/>
      <c r="E34" s="1748"/>
      <c r="F34" s="1749"/>
      <c r="G34" s="1749"/>
      <c r="H34" s="1750"/>
      <c r="I34" s="1743"/>
      <c r="J34" s="1706"/>
      <c r="K34" s="1705"/>
      <c r="L34" s="1718"/>
      <c r="M34" s="1481"/>
      <c r="N34" s="1482"/>
      <c r="O34" s="1483"/>
      <c r="P34" s="1745"/>
      <c r="Q34" s="1744"/>
      <c r="R34" s="1744"/>
      <c r="S34" s="1744"/>
      <c r="T34" s="1744"/>
      <c r="U34" s="1744"/>
      <c r="V34" s="1713"/>
      <c r="W34" s="1713"/>
      <c r="X34" s="1485"/>
      <c r="Y34" s="1482"/>
    </row>
    <row r="35" spans="1:25" x14ac:dyDescent="0.25">
      <c r="A35" s="1472"/>
      <c r="B35" s="1698"/>
      <c r="C35" s="1506"/>
      <c r="D35" s="1489"/>
      <c r="E35" s="1748"/>
      <c r="F35" s="1749"/>
      <c r="G35" s="1749"/>
      <c r="H35" s="1750"/>
      <c r="I35" s="1743"/>
      <c r="J35" s="1706"/>
      <c r="K35" s="1705"/>
      <c r="L35" s="1718"/>
      <c r="M35" s="1481"/>
      <c r="N35" s="1482"/>
      <c r="O35" s="1483"/>
      <c r="P35" s="1745"/>
      <c r="Q35" s="1744"/>
      <c r="R35" s="1744"/>
      <c r="S35" s="1744"/>
      <c r="T35" s="1744"/>
      <c r="U35" s="1744"/>
      <c r="V35" s="1713"/>
      <c r="W35" s="1713"/>
      <c r="X35" s="1485"/>
      <c r="Y35" s="1482"/>
    </row>
    <row r="36" spans="1:25" x14ac:dyDescent="0.25">
      <c r="A36" s="1472"/>
      <c r="B36" s="1698"/>
      <c r="C36" s="1506"/>
      <c r="D36" s="1489"/>
      <c r="E36" s="1748"/>
      <c r="F36" s="1749"/>
      <c r="G36" s="1749"/>
      <c r="H36" s="1750"/>
      <c r="I36" s="1743"/>
      <c r="J36" s="1706"/>
      <c r="K36" s="1705"/>
      <c r="L36" s="1718"/>
      <c r="M36" s="1481"/>
      <c r="N36" s="1482"/>
      <c r="O36" s="1483"/>
      <c r="P36" s="1745"/>
      <c r="Q36" s="1744"/>
      <c r="R36" s="1744"/>
      <c r="S36" s="1744"/>
      <c r="T36" s="1744"/>
      <c r="U36" s="1744"/>
      <c r="V36" s="1713"/>
      <c r="W36" s="1713"/>
      <c r="X36" s="1485"/>
      <c r="Y36" s="1482"/>
    </row>
    <row r="37" spans="1:25" x14ac:dyDescent="0.25">
      <c r="A37" s="1472"/>
      <c r="B37" s="1698"/>
      <c r="C37" s="1506"/>
      <c r="D37" s="1489"/>
      <c r="E37" s="1748"/>
      <c r="F37" s="1749"/>
      <c r="G37" s="1749"/>
      <c r="H37" s="1750"/>
      <c r="I37" s="1743"/>
      <c r="J37" s="1706"/>
      <c r="K37" s="1705"/>
      <c r="L37" s="1718"/>
      <c r="M37" s="1481"/>
      <c r="N37" s="1482"/>
      <c r="O37" s="1483"/>
      <c r="P37" s="1745"/>
      <c r="Q37" s="1744"/>
      <c r="R37" s="1744"/>
      <c r="S37" s="1744"/>
      <c r="T37" s="1744"/>
      <c r="U37" s="1744"/>
      <c r="V37" s="1713"/>
      <c r="W37" s="1713"/>
      <c r="X37" s="1485"/>
      <c r="Y37" s="1482"/>
    </row>
    <row r="38" spans="1:25" x14ac:dyDescent="0.25">
      <c r="A38" s="1472"/>
      <c r="B38" s="1698"/>
      <c r="C38" s="1506"/>
      <c r="D38" s="1489"/>
      <c r="E38" s="1748"/>
      <c r="F38" s="1749"/>
      <c r="G38" s="1749"/>
      <c r="H38" s="1750"/>
      <c r="I38" s="1743"/>
      <c r="J38" s="1706"/>
      <c r="K38" s="1705"/>
      <c r="L38" s="1718"/>
      <c r="M38" s="1481"/>
      <c r="N38" s="1482"/>
      <c r="O38" s="1483"/>
      <c r="P38" s="1745"/>
      <c r="Q38" s="1744"/>
      <c r="R38" s="1744"/>
      <c r="S38" s="1744"/>
      <c r="T38" s="1744"/>
      <c r="U38" s="1744"/>
      <c r="V38" s="1713"/>
      <c r="W38" s="1713"/>
      <c r="X38" s="1485"/>
      <c r="Y38" s="1482"/>
    </row>
    <row r="39" spans="1:25" x14ac:dyDescent="0.25">
      <c r="A39" s="1472"/>
      <c r="B39" s="1698"/>
      <c r="C39" s="1506"/>
      <c r="D39" s="1489"/>
      <c r="E39" s="1748"/>
      <c r="F39" s="1749"/>
      <c r="G39" s="1749"/>
      <c r="H39" s="1750"/>
      <c r="I39" s="1743"/>
      <c r="J39" s="1706"/>
      <c r="K39" s="1705"/>
      <c r="L39" s="1718"/>
      <c r="M39" s="1481"/>
      <c r="N39" s="1482"/>
      <c r="O39" s="1483"/>
      <c r="P39" s="1745"/>
      <c r="Q39" s="1744"/>
      <c r="R39" s="1744"/>
      <c r="S39" s="1744"/>
      <c r="T39" s="1744"/>
      <c r="U39" s="1744"/>
      <c r="V39" s="1713"/>
      <c r="W39" s="1713"/>
      <c r="X39" s="1485"/>
      <c r="Y39" s="1482"/>
    </row>
    <row r="40" spans="1:25" x14ac:dyDescent="0.25">
      <c r="A40" s="1472"/>
      <c r="B40" s="1698"/>
      <c r="C40" s="1506"/>
      <c r="D40" s="1489"/>
      <c r="E40" s="1748"/>
      <c r="F40" s="1749"/>
      <c r="G40" s="1749"/>
      <c r="H40" s="1750"/>
      <c r="I40" s="1743"/>
      <c r="J40" s="1706"/>
      <c r="K40" s="1705"/>
      <c r="L40" s="1718"/>
      <c r="M40" s="1481"/>
      <c r="N40" s="1482"/>
      <c r="O40" s="1483"/>
      <c r="P40" s="1745"/>
      <c r="Q40" s="1744"/>
      <c r="R40" s="1744"/>
      <c r="S40" s="1744"/>
      <c r="T40" s="1744"/>
      <c r="U40" s="1744"/>
      <c r="V40" s="1713"/>
      <c r="W40" s="1713"/>
      <c r="X40" s="1485"/>
      <c r="Y40" s="1482"/>
    </row>
    <row r="41" spans="1:25" x14ac:dyDescent="0.25">
      <c r="A41" s="1472"/>
      <c r="B41" s="1698"/>
      <c r="C41" s="1506"/>
      <c r="D41" s="1489"/>
      <c r="E41" s="1748"/>
      <c r="F41" s="1749"/>
      <c r="G41" s="1749"/>
      <c r="H41" s="1750"/>
      <c r="I41" s="1743"/>
      <c r="J41" s="1706"/>
      <c r="K41" s="1705"/>
      <c r="L41" s="1718"/>
      <c r="M41" s="1481"/>
      <c r="N41" s="1482"/>
      <c r="O41" s="1483"/>
      <c r="P41" s="1745"/>
      <c r="Q41" s="1744"/>
      <c r="R41" s="1744"/>
      <c r="S41" s="1744"/>
      <c r="T41" s="1744"/>
      <c r="U41" s="1744"/>
      <c r="V41" s="1713"/>
      <c r="W41" s="1713"/>
      <c r="X41" s="1485"/>
      <c r="Y41" s="1482"/>
    </row>
    <row r="42" spans="1:25" x14ac:dyDescent="0.25">
      <c r="A42" s="1472"/>
      <c r="B42" s="1698"/>
      <c r="C42" s="1506"/>
      <c r="D42" s="1489"/>
      <c r="E42" s="1748"/>
      <c r="F42" s="1749"/>
      <c r="G42" s="1749"/>
      <c r="H42" s="1750"/>
      <c r="I42" s="1743"/>
      <c r="J42" s="1706"/>
      <c r="K42" s="1705"/>
      <c r="L42" s="1718"/>
      <c r="M42" s="1481"/>
      <c r="N42" s="1482"/>
      <c r="O42" s="1483"/>
      <c r="P42" s="1745"/>
      <c r="Q42" s="1744"/>
      <c r="R42" s="1744"/>
      <c r="S42" s="1744"/>
      <c r="T42" s="1744"/>
      <c r="U42" s="1744"/>
      <c r="V42" s="1713"/>
      <c r="W42" s="1713"/>
      <c r="X42" s="1485"/>
      <c r="Y42" s="1482"/>
    </row>
    <row r="43" spans="1:25" x14ac:dyDescent="0.25">
      <c r="A43" s="1472"/>
      <c r="B43" s="1698"/>
      <c r="C43" s="1506"/>
      <c r="D43" s="1489"/>
      <c r="E43" s="1748"/>
      <c r="F43" s="1749"/>
      <c r="G43" s="1749"/>
      <c r="H43" s="1750"/>
      <c r="I43" s="1743"/>
      <c r="J43" s="1706"/>
      <c r="K43" s="1705"/>
      <c r="L43" s="1718"/>
      <c r="M43" s="1481"/>
      <c r="N43" s="1482"/>
      <c r="O43" s="1483"/>
      <c r="P43" s="1745"/>
      <c r="Q43" s="1744"/>
      <c r="R43" s="1744"/>
      <c r="S43" s="1744"/>
      <c r="T43" s="1744"/>
      <c r="U43" s="1744"/>
      <c r="V43" s="1713"/>
      <c r="W43" s="1713"/>
      <c r="X43" s="1485"/>
      <c r="Y43" s="1482"/>
    </row>
    <row r="44" spans="1:25" x14ac:dyDescent="0.25">
      <c r="A44" s="1472"/>
      <c r="B44" s="1698"/>
      <c r="C44" s="1506"/>
      <c r="D44" s="1489"/>
      <c r="E44" s="1748"/>
      <c r="F44" s="1749"/>
      <c r="G44" s="1749"/>
      <c r="H44" s="1750"/>
      <c r="I44" s="1743"/>
      <c r="J44" s="1706"/>
      <c r="K44" s="1705"/>
      <c r="L44" s="1718"/>
      <c r="M44" s="1481"/>
      <c r="N44" s="1482"/>
      <c r="O44" s="1483"/>
      <c r="P44" s="1745"/>
      <c r="Q44" s="1744"/>
      <c r="R44" s="1744"/>
      <c r="S44" s="1744"/>
      <c r="T44" s="1744"/>
      <c r="U44" s="1744"/>
      <c r="V44" s="1713"/>
      <c r="W44" s="1713"/>
      <c r="X44" s="1485"/>
      <c r="Y44" s="1482"/>
    </row>
    <row r="45" spans="1:25" x14ac:dyDescent="0.25">
      <c r="A45" s="1513"/>
      <c r="B45" s="1698"/>
      <c r="C45" s="1513"/>
      <c r="D45" s="1514"/>
      <c r="E45" s="1753"/>
      <c r="F45" s="1749"/>
      <c r="G45" s="1749"/>
      <c r="H45" s="1754"/>
      <c r="I45" s="1523"/>
      <c r="J45" s="1707"/>
      <c r="K45" s="1705"/>
      <c r="L45" s="1718"/>
      <c r="M45" s="1522"/>
      <c r="N45" s="1523"/>
      <c r="O45" s="1483"/>
      <c r="P45" s="1523"/>
      <c r="Q45" s="1744"/>
      <c r="R45" s="1744"/>
      <c r="S45" s="1744"/>
      <c r="T45" s="1744"/>
      <c r="U45" s="1744"/>
      <c r="V45" s="1713"/>
      <c r="W45" s="1713"/>
      <c r="X45" s="1485"/>
      <c r="Y45" s="1523"/>
    </row>
    <row r="46" spans="1:25" x14ac:dyDescent="0.25">
      <c r="A46" s="1472"/>
      <c r="B46" s="1698"/>
      <c r="C46" s="1506"/>
      <c r="D46" s="1489"/>
      <c r="E46" s="1748"/>
      <c r="F46" s="1749"/>
      <c r="G46" s="1749"/>
      <c r="H46" s="1750"/>
      <c r="I46" s="1743"/>
      <c r="J46" s="1706"/>
      <c r="K46" s="1705"/>
      <c r="L46" s="1718"/>
      <c r="M46" s="1481"/>
      <c r="N46" s="1482"/>
      <c r="O46" s="1483"/>
      <c r="P46" s="1745"/>
      <c r="Q46" s="1744"/>
      <c r="R46" s="1744"/>
      <c r="S46" s="1744"/>
      <c r="T46" s="1744"/>
      <c r="U46" s="1744"/>
      <c r="V46" s="1713"/>
      <c r="W46" s="1713"/>
      <c r="X46" s="1485"/>
      <c r="Y46" s="1482"/>
    </row>
    <row r="47" spans="1:25" x14ac:dyDescent="0.25">
      <c r="A47" s="1472"/>
      <c r="B47" s="1698"/>
      <c r="C47" s="1506"/>
      <c r="D47" s="1489"/>
      <c r="E47" s="1748"/>
      <c r="F47" s="1749"/>
      <c r="G47" s="1749"/>
      <c r="H47" s="1750"/>
      <c r="I47" s="1743"/>
      <c r="J47" s="1706"/>
      <c r="K47" s="1705"/>
      <c r="L47" s="1718"/>
      <c r="M47" s="1481"/>
      <c r="N47" s="1482"/>
      <c r="O47" s="1483"/>
      <c r="P47" s="1745"/>
      <c r="Q47" s="1744"/>
      <c r="R47" s="1744"/>
      <c r="S47" s="1744"/>
      <c r="T47" s="1744"/>
      <c r="U47" s="1744"/>
      <c r="V47" s="1713"/>
      <c r="W47" s="1713"/>
      <c r="X47" s="1485"/>
      <c r="Y47" s="1482"/>
    </row>
    <row r="48" spans="1:25" x14ac:dyDescent="0.25">
      <c r="A48" s="1472"/>
      <c r="B48" s="1698"/>
      <c r="C48" s="1506"/>
      <c r="D48" s="1489"/>
      <c r="E48" s="1748"/>
      <c r="F48" s="1749"/>
      <c r="G48" s="1749"/>
      <c r="H48" s="1750"/>
      <c r="I48" s="1743"/>
      <c r="J48" s="1706"/>
      <c r="K48" s="1705"/>
      <c r="L48" s="1718"/>
      <c r="M48" s="1481"/>
      <c r="N48" s="1482"/>
      <c r="O48" s="1483"/>
      <c r="P48" s="1745"/>
      <c r="Q48" s="1744"/>
      <c r="R48" s="1744"/>
      <c r="S48" s="1744"/>
      <c r="T48" s="1744"/>
      <c r="U48" s="1744"/>
      <c r="V48" s="1713"/>
      <c r="W48" s="1713"/>
      <c r="X48" s="1485"/>
      <c r="Y48" s="1482"/>
    </row>
    <row r="49" spans="1:25" x14ac:dyDescent="0.25">
      <c r="A49" s="1472"/>
      <c r="B49" s="1698"/>
      <c r="C49" s="1506"/>
      <c r="D49" s="1489"/>
      <c r="E49" s="1748"/>
      <c r="F49" s="1749"/>
      <c r="G49" s="1749"/>
      <c r="H49" s="1750"/>
      <c r="I49" s="1743"/>
      <c r="J49" s="1706"/>
      <c r="K49" s="1705"/>
      <c r="L49" s="1718"/>
      <c r="M49" s="1481"/>
      <c r="N49" s="1482"/>
      <c r="O49" s="1483"/>
      <c r="P49" s="1745"/>
      <c r="Q49" s="1744"/>
      <c r="R49" s="1744"/>
      <c r="S49" s="1744"/>
      <c r="T49" s="1744"/>
      <c r="U49" s="1744"/>
      <c r="V49" s="1713"/>
      <c r="W49" s="1713"/>
      <c r="X49" s="1485"/>
      <c r="Y49" s="1482"/>
    </row>
    <row r="50" spans="1:25" x14ac:dyDescent="0.25">
      <c r="A50" s="1472"/>
      <c r="B50" s="1698"/>
      <c r="C50" s="1506"/>
      <c r="D50" s="1489"/>
      <c r="E50" s="1748"/>
      <c r="F50" s="1749"/>
      <c r="G50" s="1749"/>
      <c r="H50" s="1750"/>
      <c r="I50" s="1743"/>
      <c r="J50" s="1706"/>
      <c r="K50" s="1705"/>
      <c r="L50" s="1718"/>
      <c r="M50" s="1481"/>
      <c r="N50" s="1482"/>
      <c r="O50" s="1483"/>
      <c r="P50" s="1745"/>
      <c r="Q50" s="1744"/>
      <c r="R50" s="1744"/>
      <c r="S50" s="1744"/>
      <c r="T50" s="1744"/>
      <c r="U50" s="1744"/>
      <c r="V50" s="1713"/>
      <c r="W50" s="1713"/>
      <c r="X50" s="1485"/>
      <c r="Y50" s="1482"/>
    </row>
    <row r="51" spans="1:25" x14ac:dyDescent="0.25">
      <c r="A51" s="1472"/>
      <c r="B51" s="1698"/>
      <c r="C51" s="1506"/>
      <c r="D51" s="1489"/>
      <c r="E51" s="1748"/>
      <c r="F51" s="1749"/>
      <c r="G51" s="1749"/>
      <c r="H51" s="1750"/>
      <c r="I51" s="1743"/>
      <c r="J51" s="1706"/>
      <c r="K51" s="1705"/>
      <c r="L51" s="1718"/>
      <c r="M51" s="1481"/>
      <c r="N51" s="1482"/>
      <c r="O51" s="1483"/>
      <c r="P51" s="1745"/>
      <c r="Q51" s="1744"/>
      <c r="R51" s="1744"/>
      <c r="S51" s="1744"/>
      <c r="T51" s="1744"/>
      <c r="U51" s="1744"/>
      <c r="V51" s="1713"/>
      <c r="W51" s="1713"/>
      <c r="X51" s="1485"/>
      <c r="Y51" s="1482"/>
    </row>
    <row r="52" spans="1:25" x14ac:dyDescent="0.25">
      <c r="A52" s="1472"/>
      <c r="B52" s="1698"/>
      <c r="C52" s="1506"/>
      <c r="D52" s="1489"/>
      <c r="E52" s="1748"/>
      <c r="F52" s="1749"/>
      <c r="G52" s="1749"/>
      <c r="H52" s="1750"/>
      <c r="I52" s="1743"/>
      <c r="J52" s="1706"/>
      <c r="K52" s="1705"/>
      <c r="L52" s="1718"/>
      <c r="M52" s="1481"/>
      <c r="N52" s="1482"/>
      <c r="O52" s="1483"/>
      <c r="P52" s="1745"/>
      <c r="Q52" s="1744"/>
      <c r="R52" s="1744"/>
      <c r="S52" s="1744"/>
      <c r="T52" s="1744"/>
      <c r="U52" s="1744"/>
      <c r="V52" s="1713"/>
      <c r="W52" s="1713"/>
      <c r="X52" s="1485"/>
      <c r="Y52" s="1482"/>
    </row>
    <row r="53" spans="1:25" x14ac:dyDescent="0.25">
      <c r="A53" s="2090"/>
      <c r="B53" s="2154"/>
      <c r="C53" s="2090"/>
      <c r="D53" s="2090"/>
      <c r="E53" s="2090"/>
      <c r="F53" s="2154"/>
      <c r="G53" s="2154"/>
      <c r="H53" s="2090"/>
      <c r="I53" s="2090"/>
      <c r="J53" s="2090"/>
      <c r="K53" s="2154"/>
      <c r="L53" s="1719"/>
      <c r="M53" s="1531"/>
      <c r="N53" s="1532"/>
      <c r="O53" s="1533"/>
      <c r="P53" s="1534"/>
      <c r="Q53" s="1702"/>
      <c r="R53" s="1702"/>
      <c r="S53" s="1702"/>
      <c r="T53" s="1702"/>
      <c r="U53" s="1702"/>
      <c r="V53" s="1702"/>
      <c r="W53" s="1702"/>
      <c r="X53" s="1535"/>
      <c r="Y53" s="1481"/>
    </row>
    <row r="54" spans="1:25" x14ac:dyDescent="0.25">
      <c r="A54" s="2090"/>
      <c r="B54" s="2154"/>
      <c r="C54" s="2090"/>
      <c r="D54" s="2090"/>
      <c r="E54" s="2090"/>
      <c r="F54" s="2154"/>
      <c r="G54" s="2154"/>
      <c r="H54" s="2090"/>
      <c r="I54" s="2090"/>
      <c r="J54" s="2090"/>
      <c r="K54" s="2154"/>
      <c r="L54" s="1718"/>
      <c r="M54" s="1531"/>
      <c r="N54" s="1532"/>
      <c r="O54" s="1533"/>
      <c r="P54" s="1534"/>
      <c r="Q54" s="1702"/>
      <c r="R54" s="1702"/>
      <c r="S54" s="1702"/>
      <c r="T54" s="1702"/>
      <c r="U54" s="1702"/>
      <c r="V54" s="1702"/>
      <c r="W54" s="1702"/>
      <c r="X54" s="1535"/>
      <c r="Y54" s="1481"/>
    </row>
    <row r="55" spans="1:25" x14ac:dyDescent="0.25">
      <c r="A55" s="2090" t="s">
        <v>182</v>
      </c>
      <c r="B55" s="2154"/>
      <c r="C55" s="2090"/>
      <c r="D55" s="2090"/>
      <c r="E55" s="2090"/>
      <c r="F55" s="2154"/>
      <c r="G55" s="2154"/>
      <c r="H55" s="2090"/>
      <c r="I55" s="2090"/>
      <c r="J55" s="2090"/>
      <c r="K55" s="2154"/>
      <c r="L55" s="1719"/>
      <c r="M55" s="1538">
        <f t="shared" ref="M55:U55" si="9">SUM(M7:M52)</f>
        <v>389.63</v>
      </c>
      <c r="N55" s="1538">
        <f t="shared" si="9"/>
        <v>60</v>
      </c>
      <c r="O55" s="1538">
        <f t="shared" si="9"/>
        <v>528.9</v>
      </c>
      <c r="P55" s="1538">
        <f t="shared" si="9"/>
        <v>53.511111111111106</v>
      </c>
      <c r="Q55" s="1538">
        <f t="shared" si="9"/>
        <v>64.938333333333333</v>
      </c>
      <c r="R55" s="1538">
        <f t="shared" si="9"/>
        <v>55.156799999999997</v>
      </c>
      <c r="S55" s="1538">
        <f t="shared" si="9"/>
        <v>47.600999999999999</v>
      </c>
      <c r="T55" s="1538">
        <f t="shared" si="9"/>
        <v>22.03736111111111</v>
      </c>
      <c r="U55" s="1538">
        <f t="shared" si="9"/>
        <v>38.303333333333335</v>
      </c>
      <c r="V55" s="1538"/>
      <c r="W55" s="1538"/>
      <c r="X55" s="1538"/>
      <c r="Y55" s="1538"/>
    </row>
    <row r="56" spans="1:25" s="182" customFormat="1" x14ac:dyDescent="0.25">
      <c r="A56" s="2092" t="s">
        <v>10</v>
      </c>
      <c r="B56" s="2155"/>
      <c r="C56" s="2092"/>
      <c r="D56" s="2092"/>
      <c r="E56" s="2092"/>
      <c r="F56" s="2155"/>
      <c r="G56" s="2155"/>
      <c r="H56" s="2092"/>
      <c r="I56" s="2092"/>
      <c r="J56" s="2092"/>
      <c r="K56" s="2155"/>
      <c r="L56" s="1720"/>
      <c r="M56" s="1541">
        <f t="shared" ref="M56" si="10">ROUNDUP(M55+M54+M53,0)</f>
        <v>390</v>
      </c>
      <c r="N56" s="1542">
        <f t="shared" ref="N56:Q56" si="11">ROUNDUP(N55+N54+N53,0)</f>
        <v>60</v>
      </c>
      <c r="O56" s="1542">
        <f t="shared" si="11"/>
        <v>529</v>
      </c>
      <c r="P56" s="1542">
        <f t="shared" si="11"/>
        <v>54</v>
      </c>
      <c r="Q56" s="1542">
        <f t="shared" si="11"/>
        <v>65</v>
      </c>
      <c r="R56" s="2143">
        <f>ROUNDUP(R55+R54+R53+S55+S54+S53,0)</f>
        <v>103</v>
      </c>
      <c r="S56" s="2144"/>
      <c r="T56" s="2143">
        <f>ROUNDUP(T55+T54+T53+U55+U54+U53,0)</f>
        <v>61</v>
      </c>
      <c r="U56" s="2144"/>
      <c r="V56" s="1714"/>
      <c r="W56" s="1714"/>
      <c r="X56" s="1541"/>
      <c r="Y56" s="1544"/>
    </row>
  </sheetData>
  <mergeCells count="29">
    <mergeCell ref="X2:X4"/>
    <mergeCell ref="Y2:Y4"/>
    <mergeCell ref="R2:R4"/>
    <mergeCell ref="S2:S4"/>
    <mergeCell ref="T2:T4"/>
    <mergeCell ref="U2:U4"/>
    <mergeCell ref="V2:V4"/>
    <mergeCell ref="W2:W4"/>
    <mergeCell ref="J1:J5"/>
    <mergeCell ref="A53:K53"/>
    <mergeCell ref="A54:K54"/>
    <mergeCell ref="A55:K55"/>
    <mergeCell ref="A56:K56"/>
    <mergeCell ref="K1:K5"/>
    <mergeCell ref="A1:C5"/>
    <mergeCell ref="D1:D5"/>
    <mergeCell ref="E1:E5"/>
    <mergeCell ref="H1:H5"/>
    <mergeCell ref="I1:I5"/>
    <mergeCell ref="G1:G5"/>
    <mergeCell ref="F1:F5"/>
    <mergeCell ref="T56:U56"/>
    <mergeCell ref="R56:S56"/>
    <mergeCell ref="L2:L4"/>
    <mergeCell ref="P2:P4"/>
    <mergeCell ref="Q2:Q4"/>
    <mergeCell ref="M2:M4"/>
    <mergeCell ref="N2:N4"/>
    <mergeCell ref="O2:O4"/>
  </mergeCells>
  <pageMargins left="0.7" right="0.7" top="0.75" bottom="0.75" header="0.3" footer="0.3"/>
  <pageSetup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0366F-E18E-435C-91EF-F20F5A073D14}">
  <sheetPr>
    <tabColor rgb="FF7A2B99"/>
  </sheetPr>
  <dimension ref="A1:AA63"/>
  <sheetViews>
    <sheetView topLeftCell="A31" zoomScale="70" zoomScaleNormal="70" workbookViewId="0">
      <selection sqref="A1:AA63"/>
    </sheetView>
  </sheetViews>
  <sheetFormatPr defaultColWidth="9.140625" defaultRowHeight="15" x14ac:dyDescent="0.25"/>
  <cols>
    <col min="1" max="1" width="15.5703125" style="1546" customWidth="1"/>
    <col min="2" max="2" width="8.7109375" style="1546" customWidth="1"/>
    <col min="3" max="4" width="12.28515625" style="1546" customWidth="1"/>
    <col min="5" max="5" width="8.42578125" style="1546" customWidth="1"/>
    <col min="6" max="26" width="8.28515625" style="1546" customWidth="1"/>
    <col min="27" max="27" width="33.42578125" style="1546" customWidth="1"/>
    <col min="28" max="16384" width="9.140625" style="1546"/>
  </cols>
  <sheetData>
    <row r="1" spans="1:27" ht="15.75" customHeight="1" x14ac:dyDescent="0.25">
      <c r="A1" s="2193" t="s">
        <v>767</v>
      </c>
      <c r="B1" s="2196" t="s">
        <v>768</v>
      </c>
      <c r="C1" s="2199" t="s">
        <v>769</v>
      </c>
      <c r="D1" s="2199"/>
      <c r="E1" s="2201"/>
      <c r="F1" s="1695">
        <v>202</v>
      </c>
      <c r="G1" s="1696">
        <v>202</v>
      </c>
      <c r="H1" s="1696">
        <v>202</v>
      </c>
      <c r="I1" s="1696"/>
      <c r="J1" s="1696">
        <v>203</v>
      </c>
      <c r="K1" s="1696">
        <v>203</v>
      </c>
      <c r="L1" s="1696"/>
      <c r="M1" s="1696">
        <v>621</v>
      </c>
      <c r="N1" s="1696">
        <v>621</v>
      </c>
      <c r="O1" s="1696"/>
      <c r="P1" s="1696">
        <v>642</v>
      </c>
      <c r="Q1" s="1696">
        <v>642</v>
      </c>
      <c r="R1" s="1696"/>
      <c r="S1" s="1696">
        <v>690</v>
      </c>
      <c r="T1" s="1696"/>
      <c r="U1" s="1696"/>
      <c r="V1" s="1696"/>
      <c r="W1" s="1696"/>
      <c r="X1" s="1696"/>
      <c r="Y1" s="1326"/>
      <c r="Z1" s="1326"/>
      <c r="AA1" s="2187" t="s">
        <v>112</v>
      </c>
    </row>
    <row r="2" spans="1:27" ht="15" customHeight="1" x14ac:dyDescent="0.25">
      <c r="A2" s="2194"/>
      <c r="B2" s="2197"/>
      <c r="C2" s="2200"/>
      <c r="D2" s="2200"/>
      <c r="E2" s="2202"/>
      <c r="F2" s="2204" t="s">
        <v>723</v>
      </c>
      <c r="G2" s="2174" t="s">
        <v>770</v>
      </c>
      <c r="H2" s="2174" t="s">
        <v>1027</v>
      </c>
      <c r="I2" s="2174"/>
      <c r="J2" s="2174" t="s">
        <v>899</v>
      </c>
      <c r="K2" s="2174" t="s">
        <v>900</v>
      </c>
      <c r="L2" s="2174"/>
      <c r="M2" s="2174" t="s">
        <v>248</v>
      </c>
      <c r="N2" s="2174" t="s">
        <v>247</v>
      </c>
      <c r="O2" s="2174"/>
      <c r="P2" s="2174" t="s">
        <v>771</v>
      </c>
      <c r="Q2" s="2174" t="s">
        <v>772</v>
      </c>
      <c r="R2" s="2207"/>
      <c r="S2" s="2174" t="s">
        <v>896</v>
      </c>
      <c r="T2" s="2174"/>
      <c r="U2" s="2171"/>
      <c r="V2" s="2171"/>
      <c r="W2" s="2171"/>
      <c r="X2" s="2171"/>
      <c r="Y2" s="2190"/>
      <c r="Z2" s="2190"/>
      <c r="AA2" s="2188"/>
    </row>
    <row r="3" spans="1:27" ht="15" customHeight="1" x14ac:dyDescent="0.25">
      <c r="A3" s="2194"/>
      <c r="B3" s="2197"/>
      <c r="C3" s="2200"/>
      <c r="D3" s="2200"/>
      <c r="E3" s="2202"/>
      <c r="F3" s="2205"/>
      <c r="G3" s="2175"/>
      <c r="H3" s="2175"/>
      <c r="I3" s="2175"/>
      <c r="J3" s="2175"/>
      <c r="K3" s="2175"/>
      <c r="L3" s="2175"/>
      <c r="M3" s="2175"/>
      <c r="N3" s="2175"/>
      <c r="O3" s="2175"/>
      <c r="P3" s="2175"/>
      <c r="Q3" s="2175"/>
      <c r="R3" s="2208"/>
      <c r="S3" s="2175"/>
      <c r="T3" s="2175"/>
      <c r="U3" s="2172"/>
      <c r="V3" s="2172"/>
      <c r="W3" s="2172"/>
      <c r="X3" s="2172"/>
      <c r="Y3" s="2191"/>
      <c r="Z3" s="2191"/>
      <c r="AA3" s="2188"/>
    </row>
    <row r="4" spans="1:27" ht="15" customHeight="1" x14ac:dyDescent="0.25">
      <c r="A4" s="2194"/>
      <c r="B4" s="2197"/>
      <c r="C4" s="2200"/>
      <c r="D4" s="2200"/>
      <c r="E4" s="2202"/>
      <c r="F4" s="2205"/>
      <c r="G4" s="2175"/>
      <c r="H4" s="2175"/>
      <c r="I4" s="2175"/>
      <c r="J4" s="2175"/>
      <c r="K4" s="2175"/>
      <c r="L4" s="2175"/>
      <c r="M4" s="2175"/>
      <c r="N4" s="2175"/>
      <c r="O4" s="2175"/>
      <c r="P4" s="2175"/>
      <c r="Q4" s="2175"/>
      <c r="R4" s="2208"/>
      <c r="S4" s="2175"/>
      <c r="T4" s="2175"/>
      <c r="U4" s="2172"/>
      <c r="V4" s="2172"/>
      <c r="W4" s="2172"/>
      <c r="X4" s="2172"/>
      <c r="Y4" s="2191"/>
      <c r="Z4" s="2191"/>
      <c r="AA4" s="2188"/>
    </row>
    <row r="5" spans="1:27" ht="15" customHeight="1" x14ac:dyDescent="0.25">
      <c r="A5" s="2193"/>
      <c r="B5" s="2197"/>
      <c r="C5" s="2200"/>
      <c r="D5" s="2200"/>
      <c r="E5" s="2202"/>
      <c r="F5" s="2205"/>
      <c r="G5" s="2175"/>
      <c r="H5" s="2175"/>
      <c r="I5" s="2175"/>
      <c r="J5" s="2175"/>
      <c r="K5" s="2175"/>
      <c r="L5" s="2175"/>
      <c r="M5" s="2175"/>
      <c r="N5" s="2175"/>
      <c r="O5" s="2175"/>
      <c r="P5" s="2175"/>
      <c r="Q5" s="2175"/>
      <c r="R5" s="2208"/>
      <c r="S5" s="2175"/>
      <c r="T5" s="2175"/>
      <c r="U5" s="2172"/>
      <c r="V5" s="2172"/>
      <c r="W5" s="2172"/>
      <c r="X5" s="2172"/>
      <c r="Y5" s="2191"/>
      <c r="Z5" s="2191"/>
      <c r="AA5" s="2188"/>
    </row>
    <row r="6" spans="1:27" ht="15" customHeight="1" x14ac:dyDescent="0.25">
      <c r="A6" s="2193"/>
      <c r="B6" s="2197"/>
      <c r="C6" s="2200"/>
      <c r="D6" s="2200"/>
      <c r="E6" s="2202"/>
      <c r="F6" s="2205"/>
      <c r="G6" s="2175"/>
      <c r="H6" s="2175"/>
      <c r="I6" s="2175"/>
      <c r="J6" s="2175"/>
      <c r="K6" s="2175"/>
      <c r="L6" s="2175"/>
      <c r="M6" s="2175"/>
      <c r="N6" s="2175"/>
      <c r="O6" s="2175"/>
      <c r="P6" s="2175"/>
      <c r="Q6" s="2175"/>
      <c r="R6" s="2208"/>
      <c r="S6" s="2175"/>
      <c r="T6" s="2175"/>
      <c r="U6" s="2172"/>
      <c r="V6" s="2172"/>
      <c r="W6" s="2172"/>
      <c r="X6" s="2172"/>
      <c r="Y6" s="2191"/>
      <c r="Z6" s="2191"/>
      <c r="AA6" s="2188"/>
    </row>
    <row r="7" spans="1:27" ht="15" customHeight="1" x14ac:dyDescent="0.25">
      <c r="A7" s="2193"/>
      <c r="B7" s="2197"/>
      <c r="C7" s="2200"/>
      <c r="D7" s="2200"/>
      <c r="E7" s="2202"/>
      <c r="F7" s="2205"/>
      <c r="G7" s="2175"/>
      <c r="H7" s="2175"/>
      <c r="I7" s="2175"/>
      <c r="J7" s="2175"/>
      <c r="K7" s="2175"/>
      <c r="L7" s="2175"/>
      <c r="M7" s="2175"/>
      <c r="N7" s="2175"/>
      <c r="O7" s="2175"/>
      <c r="P7" s="2175"/>
      <c r="Q7" s="2175"/>
      <c r="R7" s="2208"/>
      <c r="S7" s="2175"/>
      <c r="T7" s="2175"/>
      <c r="U7" s="2172"/>
      <c r="V7" s="2172"/>
      <c r="W7" s="2172"/>
      <c r="X7" s="2172"/>
      <c r="Y7" s="2191"/>
      <c r="Z7" s="2191"/>
      <c r="AA7" s="2188"/>
    </row>
    <row r="8" spans="1:27" ht="15" customHeight="1" x14ac:dyDescent="0.25">
      <c r="A8" s="2193"/>
      <c r="B8" s="2197"/>
      <c r="C8" s="2200"/>
      <c r="D8" s="2200"/>
      <c r="E8" s="2202"/>
      <c r="F8" s="2205"/>
      <c r="G8" s="2175"/>
      <c r="H8" s="2175"/>
      <c r="I8" s="2175"/>
      <c r="J8" s="2175"/>
      <c r="K8" s="2175"/>
      <c r="L8" s="2175"/>
      <c r="M8" s="2175"/>
      <c r="N8" s="2175"/>
      <c r="O8" s="2175"/>
      <c r="P8" s="2175"/>
      <c r="Q8" s="2175"/>
      <c r="R8" s="2208"/>
      <c r="S8" s="2175"/>
      <c r="T8" s="2175"/>
      <c r="U8" s="2172"/>
      <c r="V8" s="2172"/>
      <c r="W8" s="2172"/>
      <c r="X8" s="2172"/>
      <c r="Y8" s="2191"/>
      <c r="Z8" s="2191"/>
      <c r="AA8" s="2188"/>
    </row>
    <row r="9" spans="1:27" ht="15" customHeight="1" x14ac:dyDescent="0.25">
      <c r="A9" s="2193"/>
      <c r="B9" s="2197"/>
      <c r="C9" s="2200"/>
      <c r="D9" s="2200"/>
      <c r="E9" s="2202"/>
      <c r="F9" s="2205"/>
      <c r="G9" s="2175"/>
      <c r="H9" s="2175"/>
      <c r="I9" s="2175"/>
      <c r="J9" s="2175"/>
      <c r="K9" s="2175"/>
      <c r="L9" s="2175"/>
      <c r="M9" s="2175"/>
      <c r="N9" s="2175"/>
      <c r="O9" s="2175"/>
      <c r="P9" s="2175"/>
      <c r="Q9" s="2175"/>
      <c r="R9" s="2208"/>
      <c r="S9" s="2175"/>
      <c r="T9" s="2175"/>
      <c r="U9" s="2172"/>
      <c r="V9" s="2172"/>
      <c r="W9" s="2172"/>
      <c r="X9" s="2172"/>
      <c r="Y9" s="2191"/>
      <c r="Z9" s="2191"/>
      <c r="AA9" s="2188"/>
    </row>
    <row r="10" spans="1:27" ht="15" customHeight="1" x14ac:dyDescent="0.25">
      <c r="A10" s="2193"/>
      <c r="B10" s="2197"/>
      <c r="C10" s="2200"/>
      <c r="D10" s="2200"/>
      <c r="E10" s="2202"/>
      <c r="F10" s="2205"/>
      <c r="G10" s="2175"/>
      <c r="H10" s="2175"/>
      <c r="I10" s="2175"/>
      <c r="J10" s="2175"/>
      <c r="K10" s="2175"/>
      <c r="L10" s="2175"/>
      <c r="M10" s="2175"/>
      <c r="N10" s="2175"/>
      <c r="O10" s="2175"/>
      <c r="P10" s="2175"/>
      <c r="Q10" s="2175"/>
      <c r="R10" s="2208"/>
      <c r="S10" s="2175"/>
      <c r="T10" s="2175"/>
      <c r="U10" s="2172"/>
      <c r="V10" s="2172"/>
      <c r="W10" s="2172"/>
      <c r="X10" s="2172"/>
      <c r="Y10" s="2191"/>
      <c r="Z10" s="2191"/>
      <c r="AA10" s="2188"/>
    </row>
    <row r="11" spans="1:27" ht="15" customHeight="1" x14ac:dyDescent="0.25">
      <c r="A11" s="2193"/>
      <c r="B11" s="2197"/>
      <c r="C11" s="2200"/>
      <c r="D11" s="2200"/>
      <c r="E11" s="2202"/>
      <c r="F11" s="2205"/>
      <c r="G11" s="2175"/>
      <c r="H11" s="2175"/>
      <c r="I11" s="2175"/>
      <c r="J11" s="2175"/>
      <c r="K11" s="2175"/>
      <c r="L11" s="2175"/>
      <c r="M11" s="2175"/>
      <c r="N11" s="2175"/>
      <c r="O11" s="2175"/>
      <c r="P11" s="2175"/>
      <c r="Q11" s="2175"/>
      <c r="R11" s="2208"/>
      <c r="S11" s="2175"/>
      <c r="T11" s="2175"/>
      <c r="U11" s="2172"/>
      <c r="V11" s="2172"/>
      <c r="W11" s="2172"/>
      <c r="X11" s="2172"/>
      <c r="Y11" s="2191"/>
      <c r="Z11" s="2191"/>
      <c r="AA11" s="2188"/>
    </row>
    <row r="12" spans="1:27" ht="15" customHeight="1" x14ac:dyDescent="0.25">
      <c r="A12" s="2193"/>
      <c r="B12" s="2197"/>
      <c r="C12" s="2200"/>
      <c r="D12" s="2200"/>
      <c r="E12" s="2202"/>
      <c r="F12" s="2205"/>
      <c r="G12" s="2175"/>
      <c r="H12" s="2175"/>
      <c r="I12" s="2175"/>
      <c r="J12" s="2175"/>
      <c r="K12" s="2175"/>
      <c r="L12" s="2175"/>
      <c r="M12" s="2175"/>
      <c r="N12" s="2175"/>
      <c r="O12" s="2175"/>
      <c r="P12" s="2175"/>
      <c r="Q12" s="2175"/>
      <c r="R12" s="2208"/>
      <c r="S12" s="2175"/>
      <c r="T12" s="2175"/>
      <c r="U12" s="2172"/>
      <c r="V12" s="2172"/>
      <c r="W12" s="2172"/>
      <c r="X12" s="2172"/>
      <c r="Y12" s="2191"/>
      <c r="Z12" s="2191"/>
      <c r="AA12" s="2188"/>
    </row>
    <row r="13" spans="1:27" ht="15" customHeight="1" x14ac:dyDescent="0.25">
      <c r="A13" s="2193"/>
      <c r="B13" s="2197"/>
      <c r="C13" s="2200"/>
      <c r="D13" s="2200"/>
      <c r="E13" s="2202"/>
      <c r="F13" s="2205"/>
      <c r="G13" s="2175"/>
      <c r="H13" s="2175"/>
      <c r="I13" s="2175"/>
      <c r="J13" s="2175"/>
      <c r="K13" s="2175"/>
      <c r="L13" s="2175"/>
      <c r="M13" s="2175"/>
      <c r="N13" s="2175"/>
      <c r="O13" s="2175"/>
      <c r="P13" s="2175"/>
      <c r="Q13" s="2175"/>
      <c r="R13" s="2208"/>
      <c r="S13" s="2175"/>
      <c r="T13" s="2175"/>
      <c r="U13" s="2172"/>
      <c r="V13" s="2172"/>
      <c r="W13" s="2172"/>
      <c r="X13" s="2172"/>
      <c r="Y13" s="2191"/>
      <c r="Z13" s="2191"/>
      <c r="AA13" s="2188"/>
    </row>
    <row r="14" spans="1:27" ht="15" customHeight="1" x14ac:dyDescent="0.25">
      <c r="A14" s="2193"/>
      <c r="B14" s="2197"/>
      <c r="C14" s="2200"/>
      <c r="D14" s="2200"/>
      <c r="E14" s="2202"/>
      <c r="F14" s="2205"/>
      <c r="G14" s="2175"/>
      <c r="H14" s="2175"/>
      <c r="I14" s="2175"/>
      <c r="J14" s="2175"/>
      <c r="K14" s="2175"/>
      <c r="L14" s="2175"/>
      <c r="M14" s="2175"/>
      <c r="N14" s="2175"/>
      <c r="O14" s="2175"/>
      <c r="P14" s="2175"/>
      <c r="Q14" s="2175"/>
      <c r="R14" s="2208"/>
      <c r="S14" s="2175"/>
      <c r="T14" s="2175"/>
      <c r="U14" s="2172"/>
      <c r="V14" s="2172"/>
      <c r="W14" s="2172"/>
      <c r="X14" s="2172"/>
      <c r="Y14" s="2191"/>
      <c r="Z14" s="2191"/>
      <c r="AA14" s="2188"/>
    </row>
    <row r="15" spans="1:27" ht="15.75" x14ac:dyDescent="0.25">
      <c r="A15" s="2193"/>
      <c r="B15" s="2197"/>
      <c r="C15" s="1308" t="s">
        <v>30</v>
      </c>
      <c r="D15" s="1308" t="s">
        <v>29</v>
      </c>
      <c r="E15" s="2203"/>
      <c r="F15" s="2206"/>
      <c r="G15" s="2176"/>
      <c r="H15" s="2176"/>
      <c r="I15" s="2176"/>
      <c r="J15" s="2176"/>
      <c r="K15" s="2176"/>
      <c r="L15" s="2176"/>
      <c r="M15" s="2176"/>
      <c r="N15" s="2176"/>
      <c r="O15" s="2176"/>
      <c r="P15" s="2177"/>
      <c r="Q15" s="2177"/>
      <c r="R15" s="2209"/>
      <c r="S15" s="2177"/>
      <c r="T15" s="2176"/>
      <c r="U15" s="2173"/>
      <c r="V15" s="2173"/>
      <c r="W15" s="2173"/>
      <c r="X15" s="2173"/>
      <c r="Y15" s="2192"/>
      <c r="Z15" s="2192"/>
      <c r="AA15" s="2188"/>
    </row>
    <row r="16" spans="1:27" ht="16.5" thickBot="1" x14ac:dyDescent="0.3">
      <c r="A16" s="2195"/>
      <c r="B16" s="2198"/>
      <c r="C16" s="1309" t="s">
        <v>436</v>
      </c>
      <c r="D16" s="1402" t="s">
        <v>436</v>
      </c>
      <c r="E16" s="1403"/>
      <c r="F16" s="1310" t="s">
        <v>27</v>
      </c>
      <c r="G16" s="1688" t="s">
        <v>151</v>
      </c>
      <c r="H16" s="1689" t="s">
        <v>27</v>
      </c>
      <c r="I16" s="1690"/>
      <c r="J16" s="1691" t="s">
        <v>12</v>
      </c>
      <c r="K16" s="1692" t="s">
        <v>12</v>
      </c>
      <c r="L16" s="1688"/>
      <c r="M16" s="1691" t="s">
        <v>151</v>
      </c>
      <c r="N16" s="1692" t="s">
        <v>151</v>
      </c>
      <c r="O16" s="1688"/>
      <c r="P16" s="1693" t="s">
        <v>64</v>
      </c>
      <c r="Q16" s="1694" t="s">
        <v>64</v>
      </c>
      <c r="R16" s="1694"/>
      <c r="S16" s="1688" t="s">
        <v>151</v>
      </c>
      <c r="T16" s="1693"/>
      <c r="U16" s="1693"/>
      <c r="V16" s="1693"/>
      <c r="W16" s="1693"/>
      <c r="X16" s="1693"/>
      <c r="Y16" s="1399"/>
      <c r="Z16" s="1399"/>
      <c r="AA16" s="2189"/>
    </row>
    <row r="17" spans="1:27" x14ac:dyDescent="0.25">
      <c r="A17" s="1547"/>
      <c r="B17" s="1547"/>
      <c r="C17" s="1548"/>
      <c r="D17" s="1472"/>
      <c r="E17" s="1549"/>
      <c r="F17" s="1550"/>
      <c r="G17" s="1562"/>
      <c r="H17" s="1552"/>
      <c r="I17" s="1553"/>
      <c r="J17" s="1554"/>
      <c r="K17" s="1562"/>
      <c r="L17" s="1560"/>
      <c r="M17" s="1554"/>
      <c r="N17" s="1562"/>
      <c r="O17" s="1560"/>
      <c r="P17" s="1560"/>
      <c r="Q17" s="1561"/>
      <c r="R17" s="1561"/>
      <c r="S17" s="1551"/>
      <c r="T17" s="1561"/>
      <c r="U17" s="1561"/>
      <c r="V17" s="1561"/>
      <c r="W17" s="1561"/>
      <c r="X17" s="1561"/>
      <c r="Y17" s="1558"/>
      <c r="Z17" s="1562"/>
      <c r="AA17" s="1647"/>
    </row>
    <row r="18" spans="1:27" x14ac:dyDescent="0.25">
      <c r="A18" s="1547" t="s">
        <v>536</v>
      </c>
      <c r="B18" s="1547" t="s">
        <v>1043</v>
      </c>
      <c r="C18" s="1564" t="s">
        <v>871</v>
      </c>
      <c r="D18" s="1488" t="s">
        <v>869</v>
      </c>
      <c r="E18" s="1565"/>
      <c r="F18" s="1550"/>
      <c r="G18" s="1562"/>
      <c r="H18" s="1552"/>
      <c r="I18" s="1553"/>
      <c r="J18" s="1756"/>
      <c r="K18" s="1756"/>
      <c r="L18" s="1675"/>
      <c r="M18" s="1756"/>
      <c r="N18" s="1756"/>
      <c r="O18" s="1675"/>
      <c r="P18" s="1675">
        <v>0.06</v>
      </c>
      <c r="Q18" s="1558"/>
      <c r="R18" s="1558"/>
      <c r="S18" s="1551"/>
      <c r="T18" s="1571"/>
      <c r="U18" s="1571"/>
      <c r="V18" s="1571"/>
      <c r="W18" s="1571"/>
      <c r="X18" s="1571"/>
      <c r="Y18" s="1572"/>
      <c r="Z18" s="1562"/>
      <c r="AA18" s="1573"/>
    </row>
    <row r="19" spans="1:27" x14ac:dyDescent="0.25">
      <c r="A19" s="1547" t="s">
        <v>296</v>
      </c>
      <c r="B19" s="1547" t="s">
        <v>1043</v>
      </c>
      <c r="C19" s="1564" t="s">
        <v>871</v>
      </c>
      <c r="D19" s="1488" t="s">
        <v>869</v>
      </c>
      <c r="E19" s="1565"/>
      <c r="F19" s="1550"/>
      <c r="G19" s="1562"/>
      <c r="H19" s="1552"/>
      <c r="I19" s="1553"/>
      <c r="J19" s="1756"/>
      <c r="K19" s="1756"/>
      <c r="L19" s="1676"/>
      <c r="M19" s="1756"/>
      <c r="N19" s="1756"/>
      <c r="O19" s="1676"/>
      <c r="P19" s="1675">
        <v>0.06</v>
      </c>
      <c r="Q19" s="1561"/>
      <c r="R19" s="1561"/>
      <c r="S19" s="1551"/>
      <c r="T19" s="1577"/>
      <c r="U19" s="1577"/>
      <c r="V19" s="1577"/>
      <c r="W19" s="1577"/>
      <c r="X19" s="1577"/>
      <c r="Y19" s="1572"/>
      <c r="Z19" s="1562"/>
      <c r="AA19" s="1563"/>
    </row>
    <row r="20" spans="1:27" x14ac:dyDescent="0.25">
      <c r="A20" s="1547"/>
      <c r="B20" s="1547"/>
      <c r="C20" s="1564"/>
      <c r="D20" s="1499"/>
      <c r="E20" s="1565"/>
      <c r="F20" s="1550"/>
      <c r="G20" s="1562"/>
      <c r="H20" s="1552"/>
      <c r="I20" s="1553"/>
      <c r="J20" s="1756"/>
      <c r="K20" s="1756"/>
      <c r="L20" s="1675"/>
      <c r="M20" s="1756"/>
      <c r="N20" s="1756"/>
      <c r="O20" s="1675"/>
      <c r="P20" s="1675"/>
      <c r="Q20" s="1558"/>
      <c r="R20" s="1558"/>
      <c r="S20" s="1551"/>
      <c r="T20" s="1571"/>
      <c r="U20" s="1571"/>
      <c r="V20" s="1571"/>
      <c r="W20" s="1571"/>
      <c r="X20" s="1571"/>
      <c r="Y20" s="1572"/>
      <c r="Z20" s="1562"/>
      <c r="AA20" s="1573"/>
    </row>
    <row r="21" spans="1:27" x14ac:dyDescent="0.25">
      <c r="A21" s="1547" t="s">
        <v>885</v>
      </c>
      <c r="B21" s="1547" t="s">
        <v>1043</v>
      </c>
      <c r="C21" s="1564" t="s">
        <v>871</v>
      </c>
      <c r="D21" s="1488" t="s">
        <v>869</v>
      </c>
      <c r="E21" s="1565"/>
      <c r="F21" s="1550"/>
      <c r="G21" s="1562"/>
      <c r="H21" s="1552"/>
      <c r="I21" s="1553"/>
      <c r="J21" s="1756"/>
      <c r="K21" s="1756"/>
      <c r="L21" s="1676"/>
      <c r="M21" s="1756">
        <v>10</v>
      </c>
      <c r="N21" s="1756">
        <v>10</v>
      </c>
      <c r="O21" s="1676"/>
      <c r="P21" s="1676"/>
      <c r="Q21" s="1675">
        <v>0.06</v>
      </c>
      <c r="R21" s="1561"/>
      <c r="S21" s="1551"/>
      <c r="T21" s="1577"/>
      <c r="U21" s="1577"/>
      <c r="V21" s="1577"/>
      <c r="W21" s="1577"/>
      <c r="X21" s="1577"/>
      <c r="Y21" s="1572"/>
      <c r="Z21" s="1562"/>
      <c r="AA21" s="1563"/>
    </row>
    <row r="22" spans="1:27" x14ac:dyDescent="0.25">
      <c r="A22" s="1547"/>
      <c r="B22" s="1547"/>
      <c r="C22" s="1564"/>
      <c r="D22" s="1499"/>
      <c r="E22" s="1565"/>
      <c r="F22" s="1550"/>
      <c r="G22" s="1562"/>
      <c r="H22" s="1552"/>
      <c r="I22" s="1553"/>
      <c r="J22" s="1756"/>
      <c r="K22" s="1756"/>
      <c r="L22" s="1675"/>
      <c r="M22" s="1756"/>
      <c r="N22" s="1756"/>
      <c r="O22" s="1675"/>
      <c r="P22" s="1675"/>
      <c r="Q22" s="1558"/>
      <c r="R22" s="1558"/>
      <c r="S22" s="1551"/>
      <c r="T22" s="1578"/>
      <c r="U22" s="1578"/>
      <c r="V22" s="1578"/>
      <c r="W22" s="1578"/>
      <c r="X22" s="1578"/>
      <c r="Y22" s="1572"/>
      <c r="Z22" s="1562"/>
      <c r="AA22" s="1573"/>
    </row>
    <row r="23" spans="1:27" x14ac:dyDescent="0.25">
      <c r="A23" s="1547" t="s">
        <v>886</v>
      </c>
      <c r="B23" s="1547" t="s">
        <v>1043</v>
      </c>
      <c r="C23" s="1574" t="s">
        <v>889</v>
      </c>
      <c r="D23" s="1499" t="s">
        <v>890</v>
      </c>
      <c r="E23" s="1579"/>
      <c r="F23" s="1550">
        <v>58.94</v>
      </c>
      <c r="G23" s="1562">
        <v>1</v>
      </c>
      <c r="H23" s="1552"/>
      <c r="I23" s="1553"/>
      <c r="J23" s="1756"/>
      <c r="K23" s="1756"/>
      <c r="L23" s="1675"/>
      <c r="M23" s="1756"/>
      <c r="N23" s="1756"/>
      <c r="O23" s="1675"/>
      <c r="P23" s="1675"/>
      <c r="Q23" s="1558"/>
      <c r="R23" s="1558"/>
      <c r="S23" s="1551"/>
      <c r="T23" s="1578"/>
      <c r="U23" s="1578"/>
      <c r="V23" s="1578"/>
      <c r="W23" s="1578"/>
      <c r="X23" s="1578"/>
      <c r="Y23" s="1572"/>
      <c r="Z23" s="1562"/>
      <c r="AA23" s="1563"/>
    </row>
    <row r="24" spans="1:27" x14ac:dyDescent="0.25">
      <c r="A24" s="1547" t="s">
        <v>887</v>
      </c>
      <c r="B24" s="1547" t="s">
        <v>1043</v>
      </c>
      <c r="C24" s="1564" t="s">
        <v>891</v>
      </c>
      <c r="D24" s="1506" t="s">
        <v>892</v>
      </c>
      <c r="E24" s="1579"/>
      <c r="F24" s="1550">
        <v>46.55</v>
      </c>
      <c r="G24" s="1562"/>
      <c r="H24" s="1552"/>
      <c r="I24" s="1553"/>
      <c r="J24" s="1756"/>
      <c r="K24" s="1756"/>
      <c r="L24" s="1675"/>
      <c r="M24" s="1756"/>
      <c r="N24" s="1756"/>
      <c r="O24" s="1675"/>
      <c r="P24" s="1675"/>
      <c r="Q24" s="1558"/>
      <c r="R24" s="1558"/>
      <c r="S24" s="1551"/>
      <c r="T24" s="1578"/>
      <c r="U24" s="1578"/>
      <c r="V24" s="1578"/>
      <c r="W24" s="1578"/>
      <c r="X24" s="1578"/>
      <c r="Y24" s="1572"/>
      <c r="Z24" s="1562"/>
      <c r="AA24" s="1573"/>
    </row>
    <row r="25" spans="1:27" x14ac:dyDescent="0.25">
      <c r="A25" s="1547"/>
      <c r="B25" s="1547"/>
      <c r="C25" s="1574"/>
      <c r="D25" s="1506"/>
      <c r="E25" s="1579"/>
      <c r="F25" s="1550"/>
      <c r="G25" s="1562"/>
      <c r="H25" s="1552"/>
      <c r="I25" s="1553"/>
      <c r="J25" s="1619"/>
      <c r="K25" s="1757"/>
      <c r="L25" s="1678"/>
      <c r="M25" s="1619"/>
      <c r="N25" s="1757"/>
      <c r="O25" s="1678"/>
      <c r="P25" s="1679"/>
      <c r="Q25" s="1561"/>
      <c r="R25" s="1561"/>
      <c r="S25" s="1551"/>
      <c r="T25" s="1586"/>
      <c r="U25" s="1586"/>
      <c r="V25" s="1586"/>
      <c r="W25" s="1586"/>
      <c r="X25" s="1586"/>
      <c r="Y25" s="1572"/>
      <c r="Z25" s="1562"/>
      <c r="AA25" s="1563"/>
    </row>
    <row r="26" spans="1:27" x14ac:dyDescent="0.25">
      <c r="A26" s="1547" t="s">
        <v>888</v>
      </c>
      <c r="B26" s="1547" t="s">
        <v>1043</v>
      </c>
      <c r="C26" s="1564" t="s">
        <v>893</v>
      </c>
      <c r="D26" s="1506" t="s">
        <v>894</v>
      </c>
      <c r="E26" s="1579"/>
      <c r="F26" s="1550"/>
      <c r="G26" s="1562"/>
      <c r="H26" s="1552">
        <v>30.73</v>
      </c>
      <c r="I26" s="1553"/>
      <c r="J26" s="1619"/>
      <c r="K26" s="1757"/>
      <c r="L26" s="1678"/>
      <c r="M26" s="1619"/>
      <c r="N26" s="1757"/>
      <c r="O26" s="1678"/>
      <c r="P26" s="1679"/>
      <c r="Q26" s="1561"/>
      <c r="R26" s="1561"/>
      <c r="S26" s="1551"/>
      <c r="T26" s="1586"/>
      <c r="U26" s="1586"/>
      <c r="V26" s="1586"/>
      <c r="W26" s="1586"/>
      <c r="X26" s="1586"/>
      <c r="Y26" s="1572"/>
      <c r="Z26" s="1562"/>
      <c r="AA26" s="1563"/>
    </row>
    <row r="27" spans="1:27" x14ac:dyDescent="0.25">
      <c r="A27" s="1547"/>
      <c r="B27" s="1547"/>
      <c r="C27" s="1574"/>
      <c r="D27" s="1506"/>
      <c r="E27" s="1579"/>
      <c r="F27" s="1550"/>
      <c r="G27" s="1562"/>
      <c r="H27" s="1552"/>
      <c r="I27" s="1553"/>
      <c r="J27" s="1619"/>
      <c r="K27" s="1757"/>
      <c r="L27" s="1678"/>
      <c r="M27" s="1619"/>
      <c r="N27" s="1757"/>
      <c r="O27" s="1678"/>
      <c r="P27" s="1679"/>
      <c r="Q27" s="1561"/>
      <c r="R27" s="1561"/>
      <c r="S27" s="1551"/>
      <c r="T27" s="1586"/>
      <c r="U27" s="1586"/>
      <c r="V27" s="1586"/>
      <c r="W27" s="1586"/>
      <c r="X27" s="1586"/>
      <c r="Y27" s="1572"/>
      <c r="Z27" s="1562"/>
      <c r="AA27" s="1563"/>
    </row>
    <row r="28" spans="1:27" x14ac:dyDescent="0.25">
      <c r="A28" s="1547" t="s">
        <v>895</v>
      </c>
      <c r="B28" s="1547" t="s">
        <v>1043</v>
      </c>
      <c r="C28" s="1564" t="s">
        <v>897</v>
      </c>
      <c r="D28" s="1506" t="s">
        <v>898</v>
      </c>
      <c r="E28" s="1579"/>
      <c r="F28" s="1550"/>
      <c r="G28" s="1562"/>
      <c r="H28" s="1552"/>
      <c r="I28" s="1553"/>
      <c r="J28" s="1619"/>
      <c r="K28" s="1757"/>
      <c r="L28" s="1678"/>
      <c r="M28" s="1619"/>
      <c r="N28" s="1757"/>
      <c r="O28" s="1678"/>
      <c r="P28" s="1679"/>
      <c r="Q28" s="1561"/>
      <c r="R28" s="1561"/>
      <c r="S28" s="1562">
        <v>2</v>
      </c>
      <c r="T28" s="1586"/>
      <c r="U28" s="1578"/>
      <c r="V28" s="1578"/>
      <c r="W28" s="1578"/>
      <c r="X28" s="1578"/>
      <c r="Y28" s="1572"/>
      <c r="Z28" s="1562"/>
      <c r="AA28" s="1563"/>
    </row>
    <row r="29" spans="1:27" x14ac:dyDescent="0.25">
      <c r="A29" s="1547"/>
      <c r="B29" s="1547"/>
      <c r="C29" s="1574"/>
      <c r="D29" s="1506"/>
      <c r="E29" s="1579"/>
      <c r="F29" s="1550"/>
      <c r="G29" s="1562"/>
      <c r="H29" s="1552"/>
      <c r="I29" s="1553"/>
      <c r="J29" s="1619"/>
      <c r="K29" s="1757"/>
      <c r="L29" s="1678"/>
      <c r="M29" s="1619"/>
      <c r="N29" s="1757"/>
      <c r="O29" s="1678"/>
      <c r="P29" s="1679"/>
      <c r="Q29" s="1561"/>
      <c r="R29" s="1561"/>
      <c r="S29" s="1551"/>
      <c r="T29" s="1586"/>
      <c r="U29" s="1578"/>
      <c r="V29" s="1578"/>
      <c r="W29" s="1578"/>
      <c r="X29" s="1578"/>
      <c r="Y29" s="1572"/>
      <c r="Z29" s="1562"/>
      <c r="AA29" s="1563"/>
    </row>
    <row r="30" spans="1:27" x14ac:dyDescent="0.25">
      <c r="A30" s="1547" t="s">
        <v>901</v>
      </c>
      <c r="B30" s="1547" t="s">
        <v>1041</v>
      </c>
      <c r="C30" s="1564" t="s">
        <v>871</v>
      </c>
      <c r="D30" s="1506" t="s">
        <v>902</v>
      </c>
      <c r="E30" s="1579"/>
      <c r="F30" s="1550"/>
      <c r="G30" s="1562"/>
      <c r="H30" s="1552"/>
      <c r="I30" s="1553"/>
      <c r="J30" s="1619">
        <v>184</v>
      </c>
      <c r="K30" s="1757">
        <v>10</v>
      </c>
      <c r="L30" s="1678"/>
      <c r="M30" s="1679"/>
      <c r="N30" s="1561"/>
      <c r="O30" s="1561"/>
      <c r="P30" s="1551"/>
      <c r="Q30" s="1558"/>
      <c r="R30" s="1559"/>
      <c r="S30" s="1585"/>
      <c r="T30" s="1586"/>
      <c r="U30" s="1578"/>
      <c r="V30" s="1578"/>
      <c r="W30" s="1578"/>
      <c r="X30" s="1578"/>
      <c r="Y30" s="1572"/>
      <c r="Z30" s="1562"/>
      <c r="AA30" s="1563"/>
    </row>
    <row r="31" spans="1:27" x14ac:dyDescent="0.25">
      <c r="A31" s="1547" t="s">
        <v>901</v>
      </c>
      <c r="B31" s="1547" t="s">
        <v>1042</v>
      </c>
      <c r="C31" s="1574" t="s">
        <v>903</v>
      </c>
      <c r="D31" s="1506" t="s">
        <v>904</v>
      </c>
      <c r="E31" s="1579"/>
      <c r="F31" s="1550"/>
      <c r="G31" s="1562"/>
      <c r="H31" s="1552"/>
      <c r="I31" s="1553"/>
      <c r="J31" s="1619">
        <v>173</v>
      </c>
      <c r="K31" s="1757">
        <v>6</v>
      </c>
      <c r="L31" s="1678"/>
      <c r="M31" s="1679"/>
      <c r="N31" s="1561"/>
      <c r="O31" s="1561"/>
      <c r="P31" s="1551"/>
      <c r="Q31" s="1558"/>
      <c r="R31" s="1559"/>
      <c r="S31" s="1585"/>
      <c r="T31" s="1586"/>
      <c r="U31" s="1578"/>
      <c r="V31" s="1578"/>
      <c r="W31" s="1578"/>
      <c r="X31" s="1578"/>
      <c r="Y31" s="1572"/>
      <c r="Z31" s="1562"/>
      <c r="AA31" s="1563"/>
    </row>
    <row r="32" spans="1:27" x14ac:dyDescent="0.25">
      <c r="A32" s="1547"/>
      <c r="B32" s="1547"/>
      <c r="C32" s="1564"/>
      <c r="D32" s="1506"/>
      <c r="E32" s="1579"/>
      <c r="F32" s="1550"/>
      <c r="G32" s="1562"/>
      <c r="H32" s="1552"/>
      <c r="I32" s="1553"/>
      <c r="J32" s="1619"/>
      <c r="K32" s="1756"/>
      <c r="L32" s="1675"/>
      <c r="M32" s="1675"/>
      <c r="N32" s="1561"/>
      <c r="O32" s="1561"/>
      <c r="P32" s="1551"/>
      <c r="Q32" s="1558"/>
      <c r="R32" s="1584"/>
      <c r="S32" s="1585"/>
      <c r="T32" s="1586"/>
      <c r="U32" s="1578"/>
      <c r="V32" s="1578"/>
      <c r="W32" s="1578"/>
      <c r="X32" s="1578"/>
      <c r="Y32" s="1572"/>
      <c r="Z32" s="1562"/>
      <c r="AA32" s="1573"/>
    </row>
    <row r="33" spans="1:27" x14ac:dyDescent="0.25">
      <c r="A33" s="1547"/>
      <c r="B33" s="1547"/>
      <c r="C33" s="1574"/>
      <c r="D33" s="1506"/>
      <c r="E33" s="1579"/>
      <c r="F33" s="1550"/>
      <c r="G33" s="1562"/>
      <c r="H33" s="1552"/>
      <c r="I33" s="1553"/>
      <c r="J33" s="1619"/>
      <c r="K33" s="1757"/>
      <c r="L33" s="1678"/>
      <c r="M33" s="1679"/>
      <c r="N33" s="1561"/>
      <c r="O33" s="1561"/>
      <c r="P33" s="1551"/>
      <c r="Q33" s="1558"/>
      <c r="R33" s="1584"/>
      <c r="S33" s="1585"/>
      <c r="T33" s="1586"/>
      <c r="U33" s="1586"/>
      <c r="V33" s="1586"/>
      <c r="W33" s="1586"/>
      <c r="X33" s="1586"/>
      <c r="Y33" s="1572"/>
      <c r="Z33" s="1562"/>
      <c r="AA33" s="1563"/>
    </row>
    <row r="34" spans="1:27" x14ac:dyDescent="0.25">
      <c r="A34" s="1547"/>
      <c r="B34" s="1547"/>
      <c r="C34" s="1564"/>
      <c r="D34" s="1506"/>
      <c r="E34" s="1579"/>
      <c r="F34" s="1550"/>
      <c r="G34" s="1562"/>
      <c r="H34" s="1552"/>
      <c r="I34" s="1553"/>
      <c r="J34" s="1619"/>
      <c r="K34" s="1756"/>
      <c r="L34" s="1675"/>
      <c r="M34" s="1675"/>
      <c r="N34" s="1561"/>
      <c r="O34" s="1561"/>
      <c r="P34" s="1551"/>
      <c r="Q34" s="1558"/>
      <c r="R34" s="1584"/>
      <c r="S34" s="1585"/>
      <c r="T34" s="1586"/>
      <c r="U34" s="1578"/>
      <c r="V34" s="1578"/>
      <c r="W34" s="1578"/>
      <c r="X34" s="1578"/>
      <c r="Y34" s="1572"/>
      <c r="Z34" s="1562"/>
      <c r="AA34" s="1573"/>
    </row>
    <row r="35" spans="1:27" x14ac:dyDescent="0.25">
      <c r="A35" s="1547"/>
      <c r="B35" s="1547"/>
      <c r="C35" s="1574"/>
      <c r="D35" s="1506"/>
      <c r="E35" s="1579"/>
      <c r="F35" s="1550"/>
      <c r="G35" s="1562"/>
      <c r="H35" s="1552"/>
      <c r="I35" s="1553"/>
      <c r="J35" s="1619"/>
      <c r="K35" s="1757"/>
      <c r="L35" s="1678"/>
      <c r="M35" s="1679"/>
      <c r="N35" s="1561"/>
      <c r="O35" s="1561"/>
      <c r="P35" s="1551"/>
      <c r="Q35" s="1587"/>
      <c r="R35" s="1584"/>
      <c r="S35" s="1585"/>
      <c r="T35" s="1586"/>
      <c r="U35" s="1586"/>
      <c r="V35" s="1586"/>
      <c r="W35" s="1586"/>
      <c r="X35" s="1586"/>
      <c r="Y35" s="1572"/>
      <c r="Z35" s="1562"/>
      <c r="AA35" s="1563"/>
    </row>
    <row r="36" spans="1:27" x14ac:dyDescent="0.25">
      <c r="A36" s="1547"/>
      <c r="B36" s="1547"/>
      <c r="C36" s="1564"/>
      <c r="D36" s="1506"/>
      <c r="E36" s="1579"/>
      <c r="F36" s="1550"/>
      <c r="G36" s="1562"/>
      <c r="H36" s="1552"/>
      <c r="I36" s="1553"/>
      <c r="J36" s="1619"/>
      <c r="K36" s="1757"/>
      <c r="L36" s="1678"/>
      <c r="M36" s="1679"/>
      <c r="N36" s="1561"/>
      <c r="O36" s="1561"/>
      <c r="P36" s="1551"/>
      <c r="Q36" s="1587"/>
      <c r="R36" s="1584"/>
      <c r="S36" s="1585"/>
      <c r="T36" s="1586"/>
      <c r="U36" s="1578"/>
      <c r="V36" s="1578"/>
      <c r="W36" s="1578"/>
      <c r="X36" s="1578"/>
      <c r="Y36" s="1572"/>
      <c r="Z36" s="1562"/>
      <c r="AA36" s="1563"/>
    </row>
    <row r="37" spans="1:27" x14ac:dyDescent="0.25">
      <c r="A37" s="1547"/>
      <c r="B37" s="1547"/>
      <c r="C37" s="1574"/>
      <c r="D37" s="1506"/>
      <c r="E37" s="1579"/>
      <c r="F37" s="1550"/>
      <c r="G37" s="1562"/>
      <c r="H37" s="1552"/>
      <c r="I37" s="1553"/>
      <c r="J37" s="1619"/>
      <c r="K37" s="1757"/>
      <c r="L37" s="1678"/>
      <c r="M37" s="1679"/>
      <c r="N37" s="1561"/>
      <c r="O37" s="1561"/>
      <c r="P37" s="1551"/>
      <c r="Q37" s="1587"/>
      <c r="R37" s="1584"/>
      <c r="S37" s="1585"/>
      <c r="T37" s="1586"/>
      <c r="U37" s="1586"/>
      <c r="V37" s="1586"/>
      <c r="W37" s="1586"/>
      <c r="X37" s="1586"/>
      <c r="Y37" s="1572"/>
      <c r="Z37" s="1562"/>
      <c r="AA37" s="1588"/>
    </row>
    <row r="38" spans="1:27" x14ac:dyDescent="0.25">
      <c r="A38" s="1547"/>
      <c r="B38" s="1547"/>
      <c r="C38" s="1564"/>
      <c r="D38" s="1506"/>
      <c r="E38" s="1579"/>
      <c r="F38" s="1550"/>
      <c r="G38" s="1562"/>
      <c r="H38" s="1552"/>
      <c r="I38" s="1553"/>
      <c r="J38" s="1619"/>
      <c r="K38" s="1757"/>
      <c r="L38" s="1678"/>
      <c r="M38" s="1679"/>
      <c r="N38" s="1561"/>
      <c r="O38" s="1561"/>
      <c r="P38" s="1551"/>
      <c r="Q38" s="1558"/>
      <c r="R38" s="1559"/>
      <c r="S38" s="1585"/>
      <c r="T38" s="1586"/>
      <c r="U38" s="1586"/>
      <c r="V38" s="1586"/>
      <c r="W38" s="1586"/>
      <c r="X38" s="1586"/>
      <c r="Y38" s="1572"/>
      <c r="Z38" s="1562"/>
      <c r="AA38" s="1588"/>
    </row>
    <row r="39" spans="1:27" x14ac:dyDescent="0.25">
      <c r="A39" s="1547"/>
      <c r="B39" s="1547"/>
      <c r="C39" s="1574"/>
      <c r="D39" s="1506"/>
      <c r="E39" s="1579"/>
      <c r="F39" s="1550"/>
      <c r="G39" s="1562"/>
      <c r="H39" s="1552"/>
      <c r="I39" s="1553"/>
      <c r="J39" s="1619"/>
      <c r="K39" s="1757"/>
      <c r="L39" s="1678"/>
      <c r="M39" s="1679"/>
      <c r="N39" s="1561"/>
      <c r="O39" s="1561"/>
      <c r="P39" s="1551"/>
      <c r="Q39" s="1558"/>
      <c r="R39" s="1559"/>
      <c r="S39" s="1570"/>
      <c r="T39" s="1589"/>
      <c r="U39" s="1578"/>
      <c r="V39" s="1578"/>
      <c r="W39" s="1578"/>
      <c r="X39" s="1578"/>
      <c r="Y39" s="1572"/>
      <c r="Z39" s="1562"/>
      <c r="AA39" s="1563"/>
    </row>
    <row r="40" spans="1:27" x14ac:dyDescent="0.25">
      <c r="A40" s="1547"/>
      <c r="B40" s="1547"/>
      <c r="C40" s="1564"/>
      <c r="D40" s="1506"/>
      <c r="E40" s="1579"/>
      <c r="F40" s="1550"/>
      <c r="G40" s="1562"/>
      <c r="H40" s="1552"/>
      <c r="I40" s="1553"/>
      <c r="J40" s="1619"/>
      <c r="K40" s="1757"/>
      <c r="L40" s="1678"/>
      <c r="M40" s="1679"/>
      <c r="N40" s="1561"/>
      <c r="O40" s="1561"/>
      <c r="P40" s="1551"/>
      <c r="Q40" s="1587"/>
      <c r="R40" s="1584"/>
      <c r="S40" s="1585"/>
      <c r="T40" s="1586"/>
      <c r="U40" s="1586"/>
      <c r="V40" s="1586"/>
      <c r="W40" s="1586"/>
      <c r="X40" s="1586"/>
      <c r="Y40" s="1572"/>
      <c r="Z40" s="1562"/>
      <c r="AA40" s="1588"/>
    </row>
    <row r="41" spans="1:27" x14ac:dyDescent="0.25">
      <c r="A41" s="1547"/>
      <c r="B41" s="1547"/>
      <c r="C41" s="1574"/>
      <c r="D41" s="1506"/>
      <c r="E41" s="1579"/>
      <c r="F41" s="1550"/>
      <c r="G41" s="1562"/>
      <c r="H41" s="1552"/>
      <c r="I41" s="1553"/>
      <c r="J41" s="1619"/>
      <c r="K41" s="1757"/>
      <c r="L41" s="1678"/>
      <c r="M41" s="1679"/>
      <c r="N41" s="1561"/>
      <c r="O41" s="1561"/>
      <c r="P41" s="1551"/>
      <c r="Q41" s="1558"/>
      <c r="R41" s="1559"/>
      <c r="S41" s="1570"/>
      <c r="T41" s="1578"/>
      <c r="U41" s="1578"/>
      <c r="V41" s="1578"/>
      <c r="W41" s="1578"/>
      <c r="X41" s="1578"/>
      <c r="Y41" s="1572"/>
      <c r="Z41" s="1562"/>
      <c r="AA41" s="1588"/>
    </row>
    <row r="42" spans="1:27" x14ac:dyDescent="0.25">
      <c r="A42" s="1547"/>
      <c r="B42" s="1547"/>
      <c r="C42" s="1564"/>
      <c r="D42" s="1506"/>
      <c r="E42" s="1579"/>
      <c r="F42" s="1550"/>
      <c r="G42" s="1562"/>
      <c r="H42" s="1552"/>
      <c r="I42" s="1553"/>
      <c r="J42" s="1619"/>
      <c r="K42" s="1757"/>
      <c r="L42" s="1678"/>
      <c r="M42" s="1679"/>
      <c r="N42" s="1561"/>
      <c r="O42" s="1561"/>
      <c r="P42" s="1551"/>
      <c r="Q42" s="1587"/>
      <c r="R42" s="1584"/>
      <c r="S42" s="1585"/>
      <c r="T42" s="1586"/>
      <c r="U42" s="1586"/>
      <c r="V42" s="1586"/>
      <c r="W42" s="1586"/>
      <c r="X42" s="1586"/>
      <c r="Y42" s="1572"/>
      <c r="Z42" s="1585"/>
      <c r="AA42" s="1563"/>
    </row>
    <row r="43" spans="1:27" x14ac:dyDescent="0.25">
      <c r="A43" s="1547"/>
      <c r="B43" s="1547"/>
      <c r="C43" s="1574"/>
      <c r="D43" s="1506"/>
      <c r="E43" s="1579"/>
      <c r="F43" s="1550"/>
      <c r="G43" s="1562"/>
      <c r="H43" s="1552"/>
      <c r="I43" s="1553"/>
      <c r="J43" s="1619"/>
      <c r="K43" s="1757"/>
      <c r="L43" s="1678"/>
      <c r="M43" s="1679"/>
      <c r="N43" s="1561"/>
      <c r="O43" s="1561"/>
      <c r="P43" s="1551"/>
      <c r="Q43" s="1558"/>
      <c r="R43" s="1559"/>
      <c r="S43" s="1585"/>
      <c r="T43" s="1586"/>
      <c r="U43" s="1586"/>
      <c r="V43" s="1586"/>
      <c r="W43" s="1586"/>
      <c r="X43" s="1586"/>
      <c r="Y43" s="1590"/>
      <c r="Z43" s="1585"/>
      <c r="AA43" s="1563"/>
    </row>
    <row r="44" spans="1:27" x14ac:dyDescent="0.25">
      <c r="A44" s="1547"/>
      <c r="B44" s="1547"/>
      <c r="C44" s="1564"/>
      <c r="D44" s="1506"/>
      <c r="E44" s="1579"/>
      <c r="F44" s="1550"/>
      <c r="G44" s="1562"/>
      <c r="H44" s="1552"/>
      <c r="I44" s="1553"/>
      <c r="J44" s="1619"/>
      <c r="K44" s="1757"/>
      <c r="L44" s="1678"/>
      <c r="M44" s="1679"/>
      <c r="N44" s="1561"/>
      <c r="O44" s="1561"/>
      <c r="P44" s="1551"/>
      <c r="Q44" s="1587"/>
      <c r="R44" s="1584"/>
      <c r="S44" s="1585"/>
      <c r="T44" s="1586"/>
      <c r="U44" s="1586"/>
      <c r="V44" s="1586"/>
      <c r="W44" s="1586"/>
      <c r="X44" s="1586"/>
      <c r="Y44" s="1590"/>
      <c r="Z44" s="1585"/>
      <c r="AA44" s="1563"/>
    </row>
    <row r="45" spans="1:27" x14ac:dyDescent="0.25">
      <c r="A45" s="1547"/>
      <c r="B45" s="1547"/>
      <c r="C45" s="1574"/>
      <c r="D45" s="1506"/>
      <c r="E45" s="1579"/>
      <c r="F45" s="1550"/>
      <c r="G45" s="1562"/>
      <c r="H45" s="1552"/>
      <c r="I45" s="1553"/>
      <c r="J45" s="1619"/>
      <c r="K45" s="1757"/>
      <c r="L45" s="1678"/>
      <c r="M45" s="1679"/>
      <c r="N45" s="1561"/>
      <c r="O45" s="1561"/>
      <c r="P45" s="1551"/>
      <c r="Q45" s="1558"/>
      <c r="R45" s="1559"/>
      <c r="S45" s="1585"/>
      <c r="T45" s="1586"/>
      <c r="U45" s="1586"/>
      <c r="V45" s="1586"/>
      <c r="W45" s="1586"/>
      <c r="X45" s="1586"/>
      <c r="Y45" s="1590"/>
      <c r="Z45" s="1585"/>
      <c r="AA45" s="1563"/>
    </row>
    <row r="46" spans="1:27" x14ac:dyDescent="0.25">
      <c r="A46" s="1547"/>
      <c r="B46" s="1547"/>
      <c r="C46" s="1564"/>
      <c r="D46" s="1506"/>
      <c r="E46" s="1579"/>
      <c r="F46" s="1550"/>
      <c r="G46" s="1562"/>
      <c r="H46" s="1552"/>
      <c r="I46" s="1553"/>
      <c r="J46" s="1619"/>
      <c r="K46" s="1757"/>
      <c r="L46" s="1678"/>
      <c r="M46" s="1679"/>
      <c r="N46" s="1561"/>
      <c r="O46" s="1561"/>
      <c r="P46" s="1551"/>
      <c r="Q46" s="1587"/>
      <c r="R46" s="1584"/>
      <c r="S46" s="1585"/>
      <c r="T46" s="1586"/>
      <c r="U46" s="1586"/>
      <c r="V46" s="1586"/>
      <c r="W46" s="1586"/>
      <c r="X46" s="1586"/>
      <c r="Y46" s="1590"/>
      <c r="Z46" s="1585"/>
      <c r="AA46" s="1563"/>
    </row>
    <row r="47" spans="1:27" x14ac:dyDescent="0.25">
      <c r="A47" s="1591"/>
      <c r="B47" s="1592"/>
      <c r="C47" s="1593"/>
      <c r="D47" s="1594"/>
      <c r="E47" s="1595"/>
      <c r="F47" s="1550"/>
      <c r="G47" s="1562"/>
      <c r="H47" s="1552"/>
      <c r="I47" s="1553"/>
      <c r="J47" s="1619"/>
      <c r="K47" s="1757"/>
      <c r="L47" s="1678"/>
      <c r="M47" s="1679"/>
      <c r="N47" s="1680"/>
      <c r="O47" s="1680"/>
      <c r="P47" s="1585"/>
      <c r="Q47" s="1578"/>
      <c r="R47" s="1589"/>
      <c r="S47" s="1585"/>
      <c r="T47" s="1586"/>
      <c r="U47" s="1586"/>
      <c r="V47" s="1586"/>
      <c r="W47" s="1586"/>
      <c r="X47" s="1586"/>
      <c r="Y47" s="1590"/>
      <c r="Z47" s="1585"/>
      <c r="AA47" s="1563"/>
    </row>
    <row r="48" spans="1:27" x14ac:dyDescent="0.25">
      <c r="A48" s="1653"/>
      <c r="B48" s="1654"/>
      <c r="C48" s="1655"/>
      <c r="D48" s="1672"/>
      <c r="E48" s="1657"/>
      <c r="F48" s="1550"/>
      <c r="G48" s="1772"/>
      <c r="H48" s="1659"/>
      <c r="I48" s="1660"/>
      <c r="J48" s="1758"/>
      <c r="K48" s="1759"/>
      <c r="L48" s="1681"/>
      <c r="M48" s="1681"/>
      <c r="N48" s="1661"/>
      <c r="O48" s="1661"/>
      <c r="P48" s="1661"/>
      <c r="Q48" s="1670"/>
      <c r="R48" s="1671"/>
      <c r="S48" s="1661"/>
      <c r="T48" s="1661"/>
      <c r="U48" s="1661"/>
      <c r="V48" s="1661"/>
      <c r="W48" s="1661"/>
      <c r="X48" s="1661"/>
      <c r="Y48" s="1661"/>
      <c r="Z48" s="1661"/>
      <c r="AA48" s="1667"/>
    </row>
    <row r="49" spans="1:27" x14ac:dyDescent="0.25">
      <c r="A49" s="1653"/>
      <c r="B49" s="1668"/>
      <c r="C49" s="1655"/>
      <c r="D49" s="1656"/>
      <c r="E49" s="1657"/>
      <c r="F49" s="1550"/>
      <c r="G49" s="1772"/>
      <c r="H49" s="1659"/>
      <c r="I49" s="1660"/>
      <c r="J49" s="1671"/>
      <c r="K49" s="1759"/>
      <c r="L49" s="1681"/>
      <c r="M49" s="1681"/>
      <c r="N49" s="1661"/>
      <c r="O49" s="1661"/>
      <c r="P49" s="1661"/>
      <c r="Q49" s="1670"/>
      <c r="R49" s="1671"/>
      <c r="S49" s="1661"/>
      <c r="T49" s="1661"/>
      <c r="U49" s="1661"/>
      <c r="V49" s="1661"/>
      <c r="W49" s="1661"/>
      <c r="X49" s="1661"/>
      <c r="Y49" s="1661"/>
      <c r="Z49" s="1661"/>
      <c r="AA49" s="1667"/>
    </row>
    <row r="50" spans="1:27" x14ac:dyDescent="0.25">
      <c r="A50" s="1653"/>
      <c r="B50" s="1654"/>
      <c r="C50" s="1655"/>
      <c r="D50" s="1656"/>
      <c r="E50" s="1657"/>
      <c r="F50" s="1550"/>
      <c r="G50" s="1772"/>
      <c r="H50" s="1659"/>
      <c r="I50" s="1660"/>
      <c r="J50" s="1671"/>
      <c r="K50" s="1759"/>
      <c r="L50" s="1681"/>
      <c r="M50" s="1681"/>
      <c r="N50" s="1664"/>
      <c r="O50" s="1664"/>
      <c r="P50" s="1664"/>
      <c r="Q50" s="1665"/>
      <c r="R50" s="1666"/>
      <c r="S50" s="1664"/>
      <c r="T50" s="1664"/>
      <c r="U50" s="1664"/>
      <c r="V50" s="1664"/>
      <c r="W50" s="1664"/>
      <c r="X50" s="1664"/>
      <c r="Y50" s="1664"/>
      <c r="Z50" s="1664"/>
      <c r="AA50" s="1667"/>
    </row>
    <row r="51" spans="1:27" x14ac:dyDescent="0.25">
      <c r="A51" s="1591"/>
      <c r="B51" s="1597"/>
      <c r="C51" s="1593"/>
      <c r="D51" s="1594"/>
      <c r="E51" s="1595"/>
      <c r="F51" s="1550"/>
      <c r="G51" s="1562"/>
      <c r="H51" s="1552"/>
      <c r="I51" s="1553"/>
      <c r="J51" s="1619"/>
      <c r="K51" s="1757"/>
      <c r="L51" s="1678"/>
      <c r="M51" s="1679"/>
      <c r="N51" s="1680"/>
      <c r="O51" s="1680"/>
      <c r="P51" s="1585"/>
      <c r="Q51" s="1578"/>
      <c r="R51" s="1589"/>
      <c r="S51" s="1585"/>
      <c r="T51" s="1586"/>
      <c r="U51" s="1586"/>
      <c r="V51" s="1586"/>
      <c r="W51" s="1586"/>
      <c r="X51" s="1586"/>
      <c r="Y51" s="1590"/>
      <c r="Z51" s="1585"/>
      <c r="AA51" s="1563"/>
    </row>
    <row r="52" spans="1:27" x14ac:dyDescent="0.25">
      <c r="A52" s="1598"/>
      <c r="B52" s="1599"/>
      <c r="C52" s="1600"/>
      <c r="D52" s="1601"/>
      <c r="E52" s="1602"/>
      <c r="F52" s="1550"/>
      <c r="G52" s="1559"/>
      <c r="H52" s="1552"/>
      <c r="I52" s="1603"/>
      <c r="J52" s="1760"/>
      <c r="K52" s="1761"/>
      <c r="L52" s="1682"/>
      <c r="M52" s="1682"/>
      <c r="N52" s="1680"/>
      <c r="O52" s="1680"/>
      <c r="P52" s="1604"/>
      <c r="Q52" s="1578"/>
      <c r="R52" s="1589"/>
      <c r="S52" s="1604"/>
      <c r="T52" s="1586"/>
      <c r="U52" s="1586"/>
      <c r="V52" s="1586"/>
      <c r="W52" s="1586"/>
      <c r="X52" s="1586"/>
      <c r="Y52" s="1590"/>
      <c r="Z52" s="1604"/>
      <c r="AA52" s="1563"/>
    </row>
    <row r="53" spans="1:27" x14ac:dyDescent="0.25">
      <c r="A53" s="1598"/>
      <c r="B53" s="1606"/>
      <c r="C53" s="1600"/>
      <c r="D53" s="1601"/>
      <c r="E53" s="1607"/>
      <c r="F53" s="1550"/>
      <c r="G53" s="1559"/>
      <c r="H53" s="1608"/>
      <c r="I53" s="1553"/>
      <c r="J53" s="1760"/>
      <c r="K53" s="1762"/>
      <c r="L53" s="1683"/>
      <c r="M53" s="1683"/>
      <c r="N53" s="1680"/>
      <c r="O53" s="1680"/>
      <c r="P53" s="1586"/>
      <c r="Q53" s="1578"/>
      <c r="R53" s="1589"/>
      <c r="S53" s="1586"/>
      <c r="T53" s="1586"/>
      <c r="U53" s="1586"/>
      <c r="V53" s="1586"/>
      <c r="W53" s="1586"/>
      <c r="X53" s="1586"/>
      <c r="Y53" s="1590"/>
      <c r="Z53" s="1586"/>
      <c r="AA53" s="1563"/>
    </row>
    <row r="54" spans="1:27" x14ac:dyDescent="0.25">
      <c r="A54" s="1598"/>
      <c r="B54" s="1606"/>
      <c r="C54" s="1600"/>
      <c r="D54" s="1601"/>
      <c r="E54" s="1607"/>
      <c r="F54" s="1550"/>
      <c r="G54" s="1559"/>
      <c r="H54" s="1608"/>
      <c r="I54" s="1553"/>
      <c r="J54" s="1760"/>
      <c r="K54" s="1762"/>
      <c r="L54" s="1683"/>
      <c r="M54" s="1683"/>
      <c r="N54" s="1680"/>
      <c r="O54" s="1680"/>
      <c r="P54" s="1604"/>
      <c r="Q54" s="1578"/>
      <c r="R54" s="1589"/>
      <c r="S54" s="1604"/>
      <c r="T54" s="1586"/>
      <c r="U54" s="1586"/>
      <c r="V54" s="1586"/>
      <c r="W54" s="1586"/>
      <c r="X54" s="1586"/>
      <c r="Y54" s="1590"/>
      <c r="Z54" s="1604"/>
      <c r="AA54" s="1563"/>
    </row>
    <row r="55" spans="1:27" x14ac:dyDescent="0.25">
      <c r="A55" s="1598"/>
      <c r="B55" s="1606"/>
      <c r="C55" s="1600"/>
      <c r="D55" s="1601"/>
      <c r="E55" s="1607"/>
      <c r="F55" s="1550"/>
      <c r="G55" s="1559"/>
      <c r="H55" s="1608"/>
      <c r="I55" s="1553"/>
      <c r="J55" s="1760"/>
      <c r="K55" s="1762"/>
      <c r="L55" s="1683"/>
      <c r="M55" s="1683"/>
      <c r="N55" s="1680"/>
      <c r="O55" s="1680"/>
      <c r="P55" s="1604"/>
      <c r="Q55" s="1578"/>
      <c r="R55" s="1589"/>
      <c r="S55" s="1604"/>
      <c r="T55" s="1586"/>
      <c r="U55" s="1586"/>
      <c r="V55" s="1586"/>
      <c r="W55" s="1586"/>
      <c r="X55" s="1586"/>
      <c r="Y55" s="1590"/>
      <c r="Z55" s="1604"/>
      <c r="AA55" s="1563"/>
    </row>
    <row r="56" spans="1:27" x14ac:dyDescent="0.25">
      <c r="A56" s="1591"/>
      <c r="B56" s="1592"/>
      <c r="C56" s="1593"/>
      <c r="D56" s="1594"/>
      <c r="E56" s="1595"/>
      <c r="F56" s="1550"/>
      <c r="G56" s="1562"/>
      <c r="H56" s="1552"/>
      <c r="I56" s="1553"/>
      <c r="J56" s="1619"/>
      <c r="K56" s="1757"/>
      <c r="L56" s="1678"/>
      <c r="M56" s="1679"/>
      <c r="N56" s="1680"/>
      <c r="O56" s="1680"/>
      <c r="P56" s="1585"/>
      <c r="Q56" s="1578"/>
      <c r="R56" s="1589"/>
      <c r="S56" s="1585"/>
      <c r="T56" s="1586"/>
      <c r="U56" s="1586"/>
      <c r="V56" s="1586"/>
      <c r="W56" s="1586"/>
      <c r="X56" s="1586"/>
      <c r="Y56" s="1590"/>
      <c r="Z56" s="1585"/>
      <c r="AA56" s="1563"/>
    </row>
    <row r="57" spans="1:27" x14ac:dyDescent="0.25">
      <c r="A57" s="1547"/>
      <c r="B57" s="1547"/>
      <c r="C57" s="1610"/>
      <c r="D57" s="1611"/>
      <c r="E57" s="1612"/>
      <c r="F57" s="1550"/>
      <c r="G57" s="1562"/>
      <c r="H57" s="1552"/>
      <c r="I57" s="1553"/>
      <c r="J57" s="1763"/>
      <c r="K57" s="1764"/>
      <c r="L57" s="1684"/>
      <c r="M57" s="1684"/>
      <c r="N57" s="1685"/>
      <c r="O57" s="1685"/>
      <c r="P57" s="1616"/>
      <c r="Q57" s="1587"/>
      <c r="R57" s="1584"/>
      <c r="S57" s="1616"/>
      <c r="T57" s="1617"/>
      <c r="U57" s="1617"/>
      <c r="V57" s="1617"/>
      <c r="W57" s="1617"/>
      <c r="X57" s="1617"/>
      <c r="Y57" s="1617"/>
      <c r="Z57" s="1616"/>
      <c r="AA57" s="1618"/>
    </row>
    <row r="58" spans="1:27" x14ac:dyDescent="0.25">
      <c r="A58" s="2178"/>
      <c r="B58" s="2179"/>
      <c r="C58" s="2179"/>
      <c r="D58" s="2179"/>
      <c r="E58" s="2180"/>
      <c r="F58" s="1550"/>
      <c r="G58" s="1562"/>
      <c r="H58" s="1552"/>
      <c r="I58" s="1553"/>
      <c r="J58" s="1619"/>
      <c r="K58" s="1757"/>
      <c r="L58" s="1677"/>
      <c r="M58" s="1686"/>
      <c r="N58" s="1687"/>
      <c r="O58" s="1687"/>
      <c r="P58" s="1622"/>
      <c r="Q58" s="1578"/>
      <c r="R58" s="1589"/>
      <c r="S58" s="1622"/>
      <c r="T58" s="1589"/>
      <c r="U58" s="1589"/>
      <c r="V58" s="1589"/>
      <c r="W58" s="1589"/>
      <c r="X58" s="1589"/>
      <c r="Y58" s="1623"/>
      <c r="Z58" s="1624"/>
      <c r="AA58" s="1625"/>
    </row>
    <row r="59" spans="1:27" x14ac:dyDescent="0.25">
      <c r="A59" s="2178"/>
      <c r="B59" s="2179"/>
      <c r="C59" s="2179"/>
      <c r="D59" s="2179"/>
      <c r="E59" s="2180"/>
      <c r="F59" s="1626"/>
      <c r="G59" s="1773"/>
      <c r="H59" s="1628"/>
      <c r="I59" s="1629"/>
      <c r="J59" s="1619"/>
      <c r="K59" s="1757"/>
      <c r="L59" s="1677"/>
      <c r="M59" s="1686"/>
      <c r="N59" s="1687"/>
      <c r="O59" s="1687"/>
      <c r="P59" s="1630"/>
      <c r="Q59" s="1578"/>
      <c r="R59" s="1589"/>
      <c r="S59" s="1630"/>
      <c r="T59" s="1589"/>
      <c r="U59" s="1589"/>
      <c r="V59" s="1589"/>
      <c r="W59" s="1589"/>
      <c r="X59" s="1589"/>
      <c r="Y59" s="1623"/>
      <c r="Z59" s="1631"/>
      <c r="AA59" s="1632"/>
    </row>
    <row r="60" spans="1:27" ht="15.75" thickBot="1" x14ac:dyDescent="0.3">
      <c r="A60" s="2181" t="s">
        <v>664</v>
      </c>
      <c r="B60" s="2182"/>
      <c r="C60" s="2182"/>
      <c r="D60" s="2182"/>
      <c r="E60" s="2182"/>
      <c r="F60" s="1633">
        <f t="shared" ref="F60:P60" si="0">SUM(F17:F57)</f>
        <v>105.49</v>
      </c>
      <c r="G60" s="1635">
        <f t="shared" si="0"/>
        <v>1</v>
      </c>
      <c r="H60" s="1634">
        <f t="shared" si="0"/>
        <v>30.73</v>
      </c>
      <c r="I60" s="1635"/>
      <c r="J60" s="1635">
        <f t="shared" si="0"/>
        <v>357</v>
      </c>
      <c r="K60" s="1635">
        <f t="shared" si="0"/>
        <v>16</v>
      </c>
      <c r="L60" s="1634"/>
      <c r="M60" s="1635">
        <f t="shared" si="0"/>
        <v>10</v>
      </c>
      <c r="N60" s="1635">
        <f t="shared" si="0"/>
        <v>10</v>
      </c>
      <c r="O60" s="1635"/>
      <c r="P60" s="1634">
        <f t="shared" si="0"/>
        <v>0.12</v>
      </c>
      <c r="Q60" s="1634">
        <f t="shared" ref="Q60:S60" si="1">SUM(Q17:Q57)</f>
        <v>0.06</v>
      </c>
      <c r="R60" s="1634"/>
      <c r="S60" s="1635">
        <f t="shared" si="1"/>
        <v>2</v>
      </c>
      <c r="T60" s="1635"/>
      <c r="U60" s="1635"/>
      <c r="V60" s="1635"/>
      <c r="W60" s="1635"/>
      <c r="X60" s="1635"/>
      <c r="Y60" s="1634"/>
      <c r="Z60" s="1635"/>
      <c r="AA60" s="1636"/>
    </row>
    <row r="61" spans="1:27" ht="15.95" customHeight="1" x14ac:dyDescent="0.25">
      <c r="A61" s="2183" t="s">
        <v>188</v>
      </c>
      <c r="B61" s="2184"/>
      <c r="C61" s="2184"/>
      <c r="D61" s="2184"/>
      <c r="E61" s="2184"/>
      <c r="F61" s="1637">
        <f t="shared" ref="F61:P61" si="2">SUM(F58:F60)</f>
        <v>105.49</v>
      </c>
      <c r="G61" s="1639">
        <f t="shared" si="2"/>
        <v>1</v>
      </c>
      <c r="H61" s="1638">
        <f t="shared" si="2"/>
        <v>30.73</v>
      </c>
      <c r="I61" s="1639"/>
      <c r="J61" s="1639">
        <f t="shared" si="2"/>
        <v>357</v>
      </c>
      <c r="K61" s="1639">
        <f t="shared" si="2"/>
        <v>16</v>
      </c>
      <c r="L61" s="1638"/>
      <c r="M61" s="1639">
        <f t="shared" si="2"/>
        <v>10</v>
      </c>
      <c r="N61" s="1639">
        <f t="shared" si="2"/>
        <v>10</v>
      </c>
      <c r="O61" s="1639"/>
      <c r="P61" s="1638">
        <f t="shared" si="2"/>
        <v>0.12</v>
      </c>
      <c r="Q61" s="1638">
        <f t="shared" ref="Q61:S61" si="3">SUM(Q58:Q60)</f>
        <v>0.06</v>
      </c>
      <c r="R61" s="1638"/>
      <c r="S61" s="1639">
        <f t="shared" si="3"/>
        <v>2</v>
      </c>
      <c r="T61" s="1639"/>
      <c r="U61" s="1639"/>
      <c r="V61" s="1639"/>
      <c r="W61" s="1639"/>
      <c r="X61" s="1639"/>
      <c r="Y61" s="1638"/>
      <c r="Z61" s="1640"/>
      <c r="AA61" s="1641"/>
    </row>
    <row r="62" spans="1:27" ht="15.95" customHeight="1" x14ac:dyDescent="0.25">
      <c r="A62" s="2185" t="s">
        <v>758</v>
      </c>
      <c r="B62" s="2185"/>
      <c r="C62" s="2185"/>
      <c r="D62" s="2185"/>
      <c r="E62" s="2186"/>
      <c r="F62" s="1771"/>
      <c r="G62" s="1768"/>
      <c r="H62" s="1608"/>
      <c r="I62" s="1643"/>
      <c r="J62" s="1643"/>
      <c r="K62" s="1766"/>
      <c r="L62" s="1608"/>
      <c r="M62" s="1643"/>
      <c r="N62" s="1643"/>
      <c r="O62" s="1643"/>
      <c r="P62" s="1608"/>
      <c r="Q62" s="1608"/>
      <c r="R62" s="1608"/>
      <c r="S62" s="1608"/>
      <c r="T62" s="1643"/>
      <c r="U62" s="1768"/>
      <c r="V62" s="1768"/>
      <c r="W62" s="1768"/>
      <c r="X62" s="1768"/>
      <c r="Y62" s="1766"/>
      <c r="Z62" s="1766"/>
      <c r="AA62" s="1647"/>
    </row>
    <row r="63" spans="1:27" ht="21.2" customHeight="1" x14ac:dyDescent="0.25">
      <c r="A63" s="2170" t="s">
        <v>10</v>
      </c>
      <c r="B63" s="2170"/>
      <c r="C63" s="2170"/>
      <c r="D63" s="2170"/>
      <c r="E63" s="2170"/>
      <c r="F63" s="1774">
        <f>ROUNDUP(F61,0)</f>
        <v>106</v>
      </c>
      <c r="G63" s="1767">
        <f>G61</f>
        <v>1</v>
      </c>
      <c r="H63" s="1649">
        <f>ROUNDUP(H61,0)</f>
        <v>31</v>
      </c>
      <c r="I63" s="1649"/>
      <c r="J63" s="1649">
        <f>J61</f>
        <v>357</v>
      </c>
      <c r="K63" s="1767">
        <f>K61+L61</f>
        <v>16</v>
      </c>
      <c r="L63" s="1765"/>
      <c r="M63" s="1649">
        <f t="shared" ref="M63:P63" si="4">M61</f>
        <v>10</v>
      </c>
      <c r="N63" s="1650">
        <f t="shared" si="4"/>
        <v>10</v>
      </c>
      <c r="O63" s="1650"/>
      <c r="P63" s="1755">
        <f t="shared" si="4"/>
        <v>0.12</v>
      </c>
      <c r="Q63" s="1755">
        <f t="shared" ref="Q63:S63" si="5">Q61</f>
        <v>0.06</v>
      </c>
      <c r="R63" s="1755"/>
      <c r="S63" s="1650">
        <f t="shared" si="5"/>
        <v>2</v>
      </c>
      <c r="T63" s="1649"/>
      <c r="U63" s="1769"/>
      <c r="V63" s="1769"/>
      <c r="W63" s="1769"/>
      <c r="X63" s="1769"/>
      <c r="Y63" s="1770"/>
      <c r="Z63" s="1770"/>
      <c r="AA63" s="1652"/>
    </row>
  </sheetData>
  <mergeCells count="32">
    <mergeCell ref="AA1:AA16"/>
    <mergeCell ref="Y2:Y15"/>
    <mergeCell ref="Z2:Z15"/>
    <mergeCell ref="A1:A16"/>
    <mergeCell ref="B1:B16"/>
    <mergeCell ref="C1:D14"/>
    <mergeCell ref="E1:E15"/>
    <mergeCell ref="F2:F15"/>
    <mergeCell ref="G2:G15"/>
    <mergeCell ref="H2:H15"/>
    <mergeCell ref="I2:I15"/>
    <mergeCell ref="R2:R15"/>
    <mergeCell ref="P2:P15"/>
    <mergeCell ref="Q2:Q15"/>
    <mergeCell ref="V2:V15"/>
    <mergeCell ref="W2:W15"/>
    <mergeCell ref="A63:E63"/>
    <mergeCell ref="X2:X15"/>
    <mergeCell ref="J2:J15"/>
    <mergeCell ref="K2:K15"/>
    <mergeCell ref="L2:L15"/>
    <mergeCell ref="M2:M15"/>
    <mergeCell ref="N2:N15"/>
    <mergeCell ref="O2:O15"/>
    <mergeCell ref="S2:S15"/>
    <mergeCell ref="T2:T15"/>
    <mergeCell ref="U2:U15"/>
    <mergeCell ref="A58:E58"/>
    <mergeCell ref="A59:E59"/>
    <mergeCell ref="A60:E60"/>
    <mergeCell ref="A61:E61"/>
    <mergeCell ref="A62:E62"/>
  </mergeCells>
  <pageMargins left="0.7" right="0.7" top="0.75" bottom="0.75" header="0.3" footer="0.3"/>
  <pageSetup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91D12-21FD-4FAA-A282-6A387D060D33}">
  <sheetPr>
    <tabColor rgb="FF7A2B99"/>
  </sheetPr>
  <dimension ref="A1:AA63"/>
  <sheetViews>
    <sheetView zoomScale="80" zoomScaleNormal="80" workbookViewId="0">
      <selection activeCell="AA22" sqref="AA22"/>
    </sheetView>
  </sheetViews>
  <sheetFormatPr defaultColWidth="9.140625" defaultRowHeight="15" x14ac:dyDescent="0.25"/>
  <cols>
    <col min="1" max="1" width="18.5703125" style="1546" customWidth="1"/>
    <col min="2" max="2" width="8.7109375" style="1546" customWidth="1"/>
    <col min="3" max="4" width="10.7109375" style="1546" customWidth="1"/>
    <col min="5" max="5" width="8.42578125" style="1546" customWidth="1"/>
    <col min="6" max="26" width="8.28515625" style="1546" customWidth="1"/>
    <col min="27" max="27" width="33.42578125" style="1546" customWidth="1"/>
    <col min="28" max="16384" width="9.140625" style="1546"/>
  </cols>
  <sheetData>
    <row r="1" spans="1:27" ht="15.75" customHeight="1" x14ac:dyDescent="0.25">
      <c r="A1" s="2193" t="s">
        <v>213</v>
      </c>
      <c r="B1" s="2196" t="s">
        <v>628</v>
      </c>
      <c r="C1" s="2199" t="s">
        <v>25</v>
      </c>
      <c r="D1" s="2199"/>
      <c r="E1" s="2201" t="s">
        <v>28</v>
      </c>
      <c r="F1" s="2264">
        <v>807</v>
      </c>
      <c r="G1" s="2222"/>
      <c r="H1" s="2222"/>
      <c r="I1" s="2222"/>
      <c r="J1" s="2222"/>
      <c r="K1" s="2222"/>
      <c r="L1" s="2222"/>
      <c r="M1" s="2222"/>
      <c r="N1" s="2222"/>
      <c r="O1" s="2265"/>
      <c r="P1" s="2221">
        <v>850</v>
      </c>
      <c r="Q1" s="2222"/>
      <c r="R1" s="2222"/>
      <c r="S1" s="2222"/>
      <c r="T1" s="2278">
        <v>644</v>
      </c>
      <c r="U1" s="2279"/>
      <c r="V1" s="2279"/>
      <c r="W1" s="2279"/>
      <c r="X1" s="2279"/>
      <c r="Y1" s="1326">
        <v>644</v>
      </c>
      <c r="Z1" s="1326">
        <v>644</v>
      </c>
      <c r="AA1" s="2187" t="s">
        <v>112</v>
      </c>
    </row>
    <row r="2" spans="1:27" ht="15" customHeight="1" x14ac:dyDescent="0.25">
      <c r="A2" s="2194"/>
      <c r="B2" s="2197"/>
      <c r="C2" s="2200"/>
      <c r="D2" s="2200"/>
      <c r="E2" s="2202"/>
      <c r="F2" s="2242" t="s">
        <v>756</v>
      </c>
      <c r="G2" s="2243"/>
      <c r="H2" s="2243"/>
      <c r="I2" s="2244"/>
      <c r="J2" s="2245"/>
      <c r="K2" s="2250" t="s">
        <v>757</v>
      </c>
      <c r="L2" s="2245"/>
      <c r="M2" s="2245"/>
      <c r="N2" s="2245"/>
      <c r="O2" s="2251"/>
      <c r="P2" s="2254" t="s">
        <v>655</v>
      </c>
      <c r="Q2" s="2244"/>
      <c r="R2" s="2244"/>
      <c r="S2" s="2255"/>
      <c r="T2" s="2274" t="s">
        <v>668</v>
      </c>
      <c r="U2" s="2275"/>
      <c r="V2" s="2275"/>
      <c r="W2" s="2275"/>
      <c r="X2" s="2275"/>
      <c r="Y2" s="2190" t="s">
        <v>666</v>
      </c>
      <c r="Z2" s="2190" t="s">
        <v>666</v>
      </c>
      <c r="AA2" s="2188"/>
    </row>
    <row r="3" spans="1:27" ht="15" customHeight="1" x14ac:dyDescent="0.25">
      <c r="A3" s="2194"/>
      <c r="B3" s="2197"/>
      <c r="C3" s="2200"/>
      <c r="D3" s="2200"/>
      <c r="E3" s="2202"/>
      <c r="F3" s="2246"/>
      <c r="G3" s="2247"/>
      <c r="H3" s="2247"/>
      <c r="I3" s="2247"/>
      <c r="J3" s="2247"/>
      <c r="K3" s="2252"/>
      <c r="L3" s="2247"/>
      <c r="M3" s="2247"/>
      <c r="N3" s="2247"/>
      <c r="O3" s="2253"/>
      <c r="P3" s="2256"/>
      <c r="Q3" s="2247"/>
      <c r="R3" s="2247"/>
      <c r="S3" s="2257"/>
      <c r="T3" s="2258"/>
      <c r="U3" s="2257"/>
      <c r="V3" s="2257"/>
      <c r="W3" s="2257"/>
      <c r="X3" s="2257"/>
      <c r="Y3" s="2191"/>
      <c r="Z3" s="2191"/>
      <c r="AA3" s="2188"/>
    </row>
    <row r="4" spans="1:27" ht="15" customHeight="1" x14ac:dyDescent="0.25">
      <c r="A4" s="2194"/>
      <c r="B4" s="2197"/>
      <c r="C4" s="2200"/>
      <c r="D4" s="2200"/>
      <c r="E4" s="2202"/>
      <c r="F4" s="2248"/>
      <c r="G4" s="2249"/>
      <c r="H4" s="2249"/>
      <c r="I4" s="2249"/>
      <c r="J4" s="2249"/>
      <c r="K4" s="2252"/>
      <c r="L4" s="2247"/>
      <c r="M4" s="2247"/>
      <c r="N4" s="2247"/>
      <c r="O4" s="2253"/>
      <c r="P4" s="2258"/>
      <c r="Q4" s="2257"/>
      <c r="R4" s="2257"/>
      <c r="S4" s="2257"/>
      <c r="T4" s="2276"/>
      <c r="U4" s="2277"/>
      <c r="V4" s="2277"/>
      <c r="W4" s="2277"/>
      <c r="X4" s="2277"/>
      <c r="Y4" s="2191"/>
      <c r="Z4" s="2191"/>
      <c r="AA4" s="2188"/>
    </row>
    <row r="5" spans="1:27" ht="15" customHeight="1" x14ac:dyDescent="0.25">
      <c r="A5" s="2193"/>
      <c r="B5" s="2197"/>
      <c r="C5" s="2200"/>
      <c r="D5" s="2200"/>
      <c r="E5" s="2202"/>
      <c r="F5" s="2259" t="s">
        <v>652</v>
      </c>
      <c r="G5" s="2262" t="s">
        <v>653</v>
      </c>
      <c r="H5" s="2266" t="s">
        <v>654</v>
      </c>
      <c r="I5" s="2269" t="s">
        <v>667</v>
      </c>
      <c r="J5" s="2272" t="s">
        <v>658</v>
      </c>
      <c r="K5" s="2228" t="s">
        <v>652</v>
      </c>
      <c r="L5" s="2231" t="s">
        <v>653</v>
      </c>
      <c r="M5" s="2233" t="s">
        <v>654</v>
      </c>
      <c r="N5" s="2236" t="s">
        <v>667</v>
      </c>
      <c r="O5" s="2239" t="s">
        <v>658</v>
      </c>
      <c r="P5" s="2225" t="s">
        <v>656</v>
      </c>
      <c r="Q5" s="2223" t="s">
        <v>657</v>
      </c>
      <c r="R5" s="2225" t="s">
        <v>762</v>
      </c>
      <c r="S5" s="2223"/>
      <c r="T5" s="2212" t="s">
        <v>268</v>
      </c>
      <c r="U5" s="2212"/>
      <c r="V5" s="2212"/>
      <c r="W5" s="2212"/>
      <c r="X5" s="2212"/>
      <c r="Y5" s="2191"/>
      <c r="Z5" s="2191"/>
      <c r="AA5" s="2188"/>
    </row>
    <row r="6" spans="1:27" ht="15" customHeight="1" x14ac:dyDescent="0.25">
      <c r="A6" s="2193"/>
      <c r="B6" s="2197"/>
      <c r="C6" s="2200"/>
      <c r="D6" s="2200"/>
      <c r="E6" s="2202"/>
      <c r="F6" s="2260"/>
      <c r="G6" s="2263"/>
      <c r="H6" s="2267"/>
      <c r="I6" s="2270"/>
      <c r="J6" s="2213"/>
      <c r="K6" s="2229"/>
      <c r="L6" s="2232"/>
      <c r="M6" s="2234"/>
      <c r="N6" s="2237"/>
      <c r="O6" s="2240"/>
      <c r="P6" s="2226"/>
      <c r="Q6" s="2213"/>
      <c r="R6" s="2226"/>
      <c r="S6" s="2213"/>
      <c r="T6" s="2213"/>
      <c r="U6" s="2213"/>
      <c r="V6" s="2213"/>
      <c r="W6" s="2213"/>
      <c r="X6" s="2213"/>
      <c r="Y6" s="2191"/>
      <c r="Z6" s="2191"/>
      <c r="AA6" s="2188"/>
    </row>
    <row r="7" spans="1:27" ht="15" customHeight="1" x14ac:dyDescent="0.25">
      <c r="A7" s="2193"/>
      <c r="B7" s="2197"/>
      <c r="C7" s="2200"/>
      <c r="D7" s="2200"/>
      <c r="E7" s="2202"/>
      <c r="F7" s="2260"/>
      <c r="G7" s="2263"/>
      <c r="H7" s="2267"/>
      <c r="I7" s="2270"/>
      <c r="J7" s="2213"/>
      <c r="K7" s="2229"/>
      <c r="L7" s="2232"/>
      <c r="M7" s="2234"/>
      <c r="N7" s="2237"/>
      <c r="O7" s="2240"/>
      <c r="P7" s="2226"/>
      <c r="Q7" s="2213"/>
      <c r="R7" s="2226"/>
      <c r="S7" s="2213"/>
      <c r="T7" s="2213"/>
      <c r="U7" s="2213"/>
      <c r="V7" s="2213"/>
      <c r="W7" s="2213"/>
      <c r="X7" s="2213"/>
      <c r="Y7" s="2191"/>
      <c r="Z7" s="2191"/>
      <c r="AA7" s="2188"/>
    </row>
    <row r="8" spans="1:27" ht="15" customHeight="1" x14ac:dyDescent="0.25">
      <c r="A8" s="2193"/>
      <c r="B8" s="2197"/>
      <c r="C8" s="2200"/>
      <c r="D8" s="2200"/>
      <c r="E8" s="2202"/>
      <c r="F8" s="2260"/>
      <c r="G8" s="2263"/>
      <c r="H8" s="2267"/>
      <c r="I8" s="2270"/>
      <c r="J8" s="2213"/>
      <c r="K8" s="2229"/>
      <c r="L8" s="2232"/>
      <c r="M8" s="2234"/>
      <c r="N8" s="2237"/>
      <c r="O8" s="2240"/>
      <c r="P8" s="2226"/>
      <c r="Q8" s="2213"/>
      <c r="R8" s="2226"/>
      <c r="S8" s="2213"/>
      <c r="T8" s="2213"/>
      <c r="U8" s="2213"/>
      <c r="V8" s="2213"/>
      <c r="W8" s="2213"/>
      <c r="X8" s="2213"/>
      <c r="Y8" s="2191"/>
      <c r="Z8" s="2191"/>
      <c r="AA8" s="2188"/>
    </row>
    <row r="9" spans="1:27" ht="15" customHeight="1" x14ac:dyDescent="0.25">
      <c r="A9" s="2193"/>
      <c r="B9" s="2197"/>
      <c r="C9" s="2200"/>
      <c r="D9" s="2200"/>
      <c r="E9" s="2202"/>
      <c r="F9" s="2260"/>
      <c r="G9" s="2263"/>
      <c r="H9" s="2267"/>
      <c r="I9" s="2270"/>
      <c r="J9" s="2213"/>
      <c r="K9" s="2229"/>
      <c r="L9" s="2232"/>
      <c r="M9" s="2234"/>
      <c r="N9" s="2237"/>
      <c r="O9" s="2240"/>
      <c r="P9" s="2226"/>
      <c r="Q9" s="2213"/>
      <c r="R9" s="2226"/>
      <c r="S9" s="2213"/>
      <c r="T9" s="2213"/>
      <c r="U9" s="2213"/>
      <c r="V9" s="2213"/>
      <c r="W9" s="2213"/>
      <c r="X9" s="2213"/>
      <c r="Y9" s="2191"/>
      <c r="Z9" s="2191"/>
      <c r="AA9" s="2188"/>
    </row>
    <row r="10" spans="1:27" ht="15" customHeight="1" x14ac:dyDescent="0.25">
      <c r="A10" s="2193"/>
      <c r="B10" s="2197"/>
      <c r="C10" s="2200"/>
      <c r="D10" s="2200"/>
      <c r="E10" s="2202"/>
      <c r="F10" s="2260"/>
      <c r="G10" s="2263"/>
      <c r="H10" s="2267"/>
      <c r="I10" s="2270"/>
      <c r="J10" s="2213"/>
      <c r="K10" s="2229"/>
      <c r="L10" s="2232"/>
      <c r="M10" s="2234"/>
      <c r="N10" s="2237"/>
      <c r="O10" s="2240"/>
      <c r="P10" s="2226"/>
      <c r="Q10" s="2213"/>
      <c r="R10" s="2226"/>
      <c r="S10" s="2213"/>
      <c r="T10" s="2213"/>
      <c r="U10" s="2213"/>
      <c r="V10" s="2213"/>
      <c r="W10" s="2213"/>
      <c r="X10" s="2213"/>
      <c r="Y10" s="2191"/>
      <c r="Z10" s="2191"/>
      <c r="AA10" s="2188"/>
    </row>
    <row r="11" spans="1:27" ht="15" customHeight="1" x14ac:dyDescent="0.25">
      <c r="A11" s="2193"/>
      <c r="B11" s="2197"/>
      <c r="C11" s="2200"/>
      <c r="D11" s="2200"/>
      <c r="E11" s="2202"/>
      <c r="F11" s="2260"/>
      <c r="G11" s="2263"/>
      <c r="H11" s="2267"/>
      <c r="I11" s="2270"/>
      <c r="J11" s="2213"/>
      <c r="K11" s="2229"/>
      <c r="L11" s="2232"/>
      <c r="M11" s="2234"/>
      <c r="N11" s="2237"/>
      <c r="O11" s="2240"/>
      <c r="P11" s="2226"/>
      <c r="Q11" s="2213"/>
      <c r="R11" s="2226"/>
      <c r="S11" s="2213"/>
      <c r="T11" s="2213"/>
      <c r="U11" s="2213"/>
      <c r="V11" s="2213"/>
      <c r="W11" s="2213"/>
      <c r="X11" s="2213"/>
      <c r="Y11" s="2191"/>
      <c r="Z11" s="2191"/>
      <c r="AA11" s="2188"/>
    </row>
    <row r="12" spans="1:27" ht="15" customHeight="1" x14ac:dyDescent="0.25">
      <c r="A12" s="2193"/>
      <c r="B12" s="2197"/>
      <c r="C12" s="2200"/>
      <c r="D12" s="2200"/>
      <c r="E12" s="2202"/>
      <c r="F12" s="2260"/>
      <c r="G12" s="2263"/>
      <c r="H12" s="2267"/>
      <c r="I12" s="2270"/>
      <c r="J12" s="2213"/>
      <c r="K12" s="2229"/>
      <c r="L12" s="2232"/>
      <c r="M12" s="2234"/>
      <c r="N12" s="2237"/>
      <c r="O12" s="2240"/>
      <c r="P12" s="2226"/>
      <c r="Q12" s="2213"/>
      <c r="R12" s="2226"/>
      <c r="S12" s="2213"/>
      <c r="T12" s="2213"/>
      <c r="U12" s="2213"/>
      <c r="V12" s="2213"/>
      <c r="W12" s="2213"/>
      <c r="X12" s="2213"/>
      <c r="Y12" s="2191"/>
      <c r="Z12" s="2191"/>
      <c r="AA12" s="2188"/>
    </row>
    <row r="13" spans="1:27" ht="15" customHeight="1" x14ac:dyDescent="0.25">
      <c r="A13" s="2193"/>
      <c r="B13" s="2197"/>
      <c r="C13" s="2200"/>
      <c r="D13" s="2200"/>
      <c r="E13" s="2202"/>
      <c r="F13" s="2260"/>
      <c r="G13" s="2263"/>
      <c r="H13" s="2267"/>
      <c r="I13" s="2270"/>
      <c r="J13" s="2213"/>
      <c r="K13" s="2229"/>
      <c r="L13" s="2232"/>
      <c r="M13" s="2234"/>
      <c r="N13" s="2237"/>
      <c r="O13" s="2240"/>
      <c r="P13" s="2226"/>
      <c r="Q13" s="2213"/>
      <c r="R13" s="2226"/>
      <c r="S13" s="2213"/>
      <c r="T13" s="2213"/>
      <c r="U13" s="2213"/>
      <c r="V13" s="2213"/>
      <c r="W13" s="2213"/>
      <c r="X13" s="2213"/>
      <c r="Y13" s="2191"/>
      <c r="Z13" s="2191"/>
      <c r="AA13" s="2188"/>
    </row>
    <row r="14" spans="1:27" ht="15" customHeight="1" x14ac:dyDescent="0.25">
      <c r="A14" s="2193"/>
      <c r="B14" s="2197"/>
      <c r="C14" s="2200"/>
      <c r="D14" s="2200"/>
      <c r="E14" s="2202"/>
      <c r="F14" s="2260"/>
      <c r="G14" s="2263"/>
      <c r="H14" s="2267"/>
      <c r="I14" s="2270"/>
      <c r="J14" s="2213"/>
      <c r="K14" s="2229"/>
      <c r="L14" s="2232"/>
      <c r="M14" s="2234"/>
      <c r="N14" s="2237"/>
      <c r="O14" s="2240"/>
      <c r="P14" s="2226"/>
      <c r="Q14" s="2213"/>
      <c r="R14" s="2226"/>
      <c r="S14" s="2213"/>
      <c r="T14" s="2213"/>
      <c r="U14" s="2213"/>
      <c r="V14" s="2213"/>
      <c r="W14" s="2213"/>
      <c r="X14" s="2213"/>
      <c r="Y14" s="2191"/>
      <c r="Z14" s="2191"/>
      <c r="AA14" s="2188"/>
    </row>
    <row r="15" spans="1:27" ht="15.75" x14ac:dyDescent="0.25">
      <c r="A15" s="2193"/>
      <c r="B15" s="2197"/>
      <c r="C15" s="1308" t="s">
        <v>30</v>
      </c>
      <c r="D15" s="1308" t="s">
        <v>29</v>
      </c>
      <c r="E15" s="2203"/>
      <c r="F15" s="2261"/>
      <c r="G15" s="2263"/>
      <c r="H15" s="2268"/>
      <c r="I15" s="2271"/>
      <c r="J15" s="2273"/>
      <c r="K15" s="2230"/>
      <c r="L15" s="2232"/>
      <c r="M15" s="2235"/>
      <c r="N15" s="2238"/>
      <c r="O15" s="2241"/>
      <c r="P15" s="2227"/>
      <c r="Q15" s="2224"/>
      <c r="R15" s="2227"/>
      <c r="S15" s="2224"/>
      <c r="T15" s="2214"/>
      <c r="U15" s="2214"/>
      <c r="V15" s="2214"/>
      <c r="W15" s="2214"/>
      <c r="X15" s="2214"/>
      <c r="Y15" s="2192"/>
      <c r="Z15" s="2192"/>
      <c r="AA15" s="2188"/>
    </row>
    <row r="16" spans="1:27" ht="16.5" thickBot="1" x14ac:dyDescent="0.3">
      <c r="A16" s="2195"/>
      <c r="B16" s="2198"/>
      <c r="C16" s="1309" t="s">
        <v>436</v>
      </c>
      <c r="D16" s="1402" t="s">
        <v>436</v>
      </c>
      <c r="E16" s="1403" t="s">
        <v>64</v>
      </c>
      <c r="F16" s="1310" t="s">
        <v>64</v>
      </c>
      <c r="G16" s="1319" t="s">
        <v>64</v>
      </c>
      <c r="H16" s="1311" t="s">
        <v>64</v>
      </c>
      <c r="I16" s="1324" t="s">
        <v>27</v>
      </c>
      <c r="J16" s="1312" t="s">
        <v>27</v>
      </c>
      <c r="K16" s="1313" t="s">
        <v>64</v>
      </c>
      <c r="L16" s="1320" t="s">
        <v>64</v>
      </c>
      <c r="M16" s="1314" t="s">
        <v>64</v>
      </c>
      <c r="N16" s="1327" t="s">
        <v>27</v>
      </c>
      <c r="O16" s="1327" t="s">
        <v>27</v>
      </c>
      <c r="P16" s="1316" t="s">
        <v>64</v>
      </c>
      <c r="Q16" s="1325" t="s">
        <v>64</v>
      </c>
      <c r="R16" s="1400" t="s">
        <v>27</v>
      </c>
      <c r="S16" s="1315"/>
      <c r="T16" s="1399" t="s">
        <v>27</v>
      </c>
      <c r="U16" s="1399"/>
      <c r="V16" s="1399"/>
      <c r="W16" s="1399"/>
      <c r="X16" s="1399"/>
      <c r="Y16" s="1399" t="s">
        <v>64</v>
      </c>
      <c r="Z16" s="1399" t="s">
        <v>27</v>
      </c>
      <c r="AA16" s="2189"/>
    </row>
    <row r="17" spans="1:27" x14ac:dyDescent="0.25">
      <c r="A17" s="1547"/>
      <c r="B17" s="1547"/>
      <c r="C17" s="1548"/>
      <c r="D17" s="1472"/>
      <c r="E17" s="1549">
        <f t="shared" ref="E17:E25" si="0">D17-C17</f>
        <v>0</v>
      </c>
      <c r="F17" s="1550">
        <f>ROUNDUP(E17,2)</f>
        <v>0</v>
      </c>
      <c r="G17" s="1551">
        <f>ROUNDUP(E17,2)</f>
        <v>0</v>
      </c>
      <c r="H17" s="1552">
        <f>ROUNDUP(E17,2)</f>
        <v>0</v>
      </c>
      <c r="I17" s="1553"/>
      <c r="J17" s="1554"/>
      <c r="K17" s="1555"/>
      <c r="L17" s="1556"/>
      <c r="M17" s="1556"/>
      <c r="N17" s="1557"/>
      <c r="O17" s="1557"/>
      <c r="P17" s="1551">
        <f>F17+G17+H17</f>
        <v>0</v>
      </c>
      <c r="Q17" s="1558"/>
      <c r="R17" s="1559"/>
      <c r="S17" s="1560"/>
      <c r="T17" s="1561"/>
      <c r="U17" s="1561"/>
      <c r="V17" s="1561"/>
      <c r="W17" s="1561"/>
      <c r="X17" s="1561"/>
      <c r="Y17" s="1558">
        <f>F17+G17+H17+K17+L17+M17</f>
        <v>0</v>
      </c>
      <c r="Z17" s="1562"/>
      <c r="AA17" s="1647"/>
    </row>
    <row r="18" spans="1:27" x14ac:dyDescent="0.25">
      <c r="A18" s="1547"/>
      <c r="B18" s="1547"/>
      <c r="C18" s="1564"/>
      <c r="D18" s="1488"/>
      <c r="E18" s="1565">
        <f t="shared" si="0"/>
        <v>0</v>
      </c>
      <c r="F18" s="1550">
        <f t="shared" ref="F18" si="1">ROUNDUP(E18,2)</f>
        <v>0</v>
      </c>
      <c r="G18" s="1551">
        <f t="shared" ref="G18" si="2">ROUNDUP(E18,2)</f>
        <v>0</v>
      </c>
      <c r="H18" s="1552">
        <f t="shared" ref="H18" si="3">ROUNDUP(E18,2)</f>
        <v>0</v>
      </c>
      <c r="I18" s="1553"/>
      <c r="J18" s="1566"/>
      <c r="K18" s="1567"/>
      <c r="L18" s="1568"/>
      <c r="M18" s="1568"/>
      <c r="N18" s="1569"/>
      <c r="O18" s="1569"/>
      <c r="P18" s="1551">
        <f t="shared" ref="P18:P27" si="4">F18+G18+H18</f>
        <v>0</v>
      </c>
      <c r="Q18" s="1558"/>
      <c r="R18" s="1559"/>
      <c r="S18" s="1570"/>
      <c r="T18" s="1571"/>
      <c r="U18" s="1571"/>
      <c r="V18" s="1571"/>
      <c r="W18" s="1571"/>
      <c r="X18" s="1571"/>
      <c r="Y18" s="1572">
        <f>F18+G18+H18+K18+L18+M18</f>
        <v>0</v>
      </c>
      <c r="Z18" s="1562"/>
      <c r="AA18" s="1573"/>
    </row>
    <row r="19" spans="1:27" x14ac:dyDescent="0.25">
      <c r="A19" s="1547"/>
      <c r="B19" s="1547"/>
      <c r="C19" s="1574"/>
      <c r="D19" s="1492"/>
      <c r="E19" s="1565">
        <f t="shared" si="0"/>
        <v>0</v>
      </c>
      <c r="F19" s="1550">
        <f t="shared" ref="F19:F38" si="5">ROUNDUP(E19,2)</f>
        <v>0</v>
      </c>
      <c r="G19" s="1551">
        <f t="shared" ref="G19:G38" si="6">ROUNDUP(E19,2)</f>
        <v>0</v>
      </c>
      <c r="H19" s="1552">
        <f t="shared" ref="H19:H27" si="7">ROUNDUP(E19,2)</f>
        <v>0</v>
      </c>
      <c r="I19" s="1553"/>
      <c r="J19" s="1566"/>
      <c r="K19" s="1567"/>
      <c r="L19" s="1575"/>
      <c r="M19" s="1575"/>
      <c r="N19" s="1557"/>
      <c r="O19" s="1557"/>
      <c r="P19" s="1551">
        <f t="shared" si="4"/>
        <v>0</v>
      </c>
      <c r="Q19" s="1558"/>
      <c r="R19" s="1559"/>
      <c r="S19" s="1576"/>
      <c r="T19" s="1577"/>
      <c r="U19" s="1577"/>
      <c r="V19" s="1577"/>
      <c r="W19" s="1577"/>
      <c r="X19" s="1577"/>
      <c r="Y19" s="1572">
        <f t="shared" ref="Y19:Y41" si="8">F19+G19+H19+K19+L19+M19</f>
        <v>0</v>
      </c>
      <c r="Z19" s="1562"/>
      <c r="AA19" s="1563"/>
    </row>
    <row r="20" spans="1:27" x14ac:dyDescent="0.25">
      <c r="A20" s="1547"/>
      <c r="B20" s="1547"/>
      <c r="C20" s="1564"/>
      <c r="D20" s="1499"/>
      <c r="E20" s="1565">
        <f t="shared" si="0"/>
        <v>0</v>
      </c>
      <c r="F20" s="1550">
        <f t="shared" si="5"/>
        <v>0</v>
      </c>
      <c r="G20" s="1551">
        <f t="shared" si="6"/>
        <v>0</v>
      </c>
      <c r="H20" s="1552">
        <f t="shared" si="7"/>
        <v>0</v>
      </c>
      <c r="I20" s="1553"/>
      <c r="J20" s="1566"/>
      <c r="K20" s="1567"/>
      <c r="L20" s="1568"/>
      <c r="M20" s="1568"/>
      <c r="N20" s="1569"/>
      <c r="O20" s="1569"/>
      <c r="P20" s="1551">
        <f t="shared" si="4"/>
        <v>0</v>
      </c>
      <c r="Q20" s="1558"/>
      <c r="R20" s="1559"/>
      <c r="S20" s="1570"/>
      <c r="T20" s="1571"/>
      <c r="U20" s="1571"/>
      <c r="V20" s="1571"/>
      <c r="W20" s="1571"/>
      <c r="X20" s="1571"/>
      <c r="Y20" s="1572">
        <f t="shared" si="8"/>
        <v>0</v>
      </c>
      <c r="Z20" s="1562"/>
      <c r="AA20" s="1573"/>
    </row>
    <row r="21" spans="1:27" x14ac:dyDescent="0.25">
      <c r="A21" s="1547"/>
      <c r="B21" s="1547"/>
      <c r="C21" s="1574"/>
      <c r="D21" s="1499"/>
      <c r="E21" s="1565">
        <f t="shared" si="0"/>
        <v>0</v>
      </c>
      <c r="F21" s="1550">
        <f t="shared" si="5"/>
        <v>0</v>
      </c>
      <c r="G21" s="1551">
        <f t="shared" si="6"/>
        <v>0</v>
      </c>
      <c r="H21" s="1552">
        <f t="shared" si="7"/>
        <v>0</v>
      </c>
      <c r="I21" s="1553"/>
      <c r="J21" s="1566"/>
      <c r="K21" s="1567"/>
      <c r="L21" s="1575"/>
      <c r="M21" s="1575"/>
      <c r="N21" s="1557"/>
      <c r="O21" s="1557"/>
      <c r="P21" s="1551">
        <f t="shared" si="4"/>
        <v>0</v>
      </c>
      <c r="Q21" s="1558"/>
      <c r="R21" s="1559"/>
      <c r="S21" s="1576"/>
      <c r="T21" s="1577"/>
      <c r="U21" s="1577"/>
      <c r="V21" s="1577"/>
      <c r="W21" s="1577"/>
      <c r="X21" s="1577"/>
      <c r="Y21" s="1572">
        <f t="shared" si="8"/>
        <v>0</v>
      </c>
      <c r="Z21" s="1562"/>
      <c r="AA21" s="1563"/>
    </row>
    <row r="22" spans="1:27" x14ac:dyDescent="0.25">
      <c r="A22" s="1547"/>
      <c r="B22" s="1547"/>
      <c r="C22" s="1564"/>
      <c r="D22" s="1499"/>
      <c r="E22" s="1565">
        <f t="shared" si="0"/>
        <v>0</v>
      </c>
      <c r="F22" s="1550"/>
      <c r="G22" s="1551"/>
      <c r="H22" s="1552"/>
      <c r="I22" s="1553"/>
      <c r="J22" s="1566"/>
      <c r="K22" s="1567">
        <f>ROUNDUP(E22,2)</f>
        <v>0</v>
      </c>
      <c r="L22" s="1568">
        <f>ROUNDUP(E22,2)</f>
        <v>0</v>
      </c>
      <c r="M22" s="1568">
        <f>ROUNDUP(E22,2)</f>
        <v>0</v>
      </c>
      <c r="N22" s="1569"/>
      <c r="O22" s="1569"/>
      <c r="P22" s="1551"/>
      <c r="Q22" s="1558">
        <f>K22+L22+M22</f>
        <v>0</v>
      </c>
      <c r="R22" s="1559"/>
      <c r="S22" s="1570"/>
      <c r="T22" s="1578"/>
      <c r="U22" s="1578"/>
      <c r="V22" s="1578"/>
      <c r="W22" s="1578"/>
      <c r="X22" s="1578"/>
      <c r="Y22" s="1572">
        <f t="shared" si="8"/>
        <v>0</v>
      </c>
      <c r="Z22" s="1562"/>
      <c r="AA22" s="1573"/>
    </row>
    <row r="23" spans="1:27" x14ac:dyDescent="0.25">
      <c r="A23" s="1547"/>
      <c r="B23" s="1547"/>
      <c r="C23" s="1574"/>
      <c r="D23" s="1499"/>
      <c r="E23" s="1579">
        <f t="shared" si="0"/>
        <v>0</v>
      </c>
      <c r="F23" s="1550">
        <f t="shared" si="5"/>
        <v>0</v>
      </c>
      <c r="G23" s="1551">
        <f t="shared" si="6"/>
        <v>0</v>
      </c>
      <c r="H23" s="1552">
        <f t="shared" si="7"/>
        <v>0</v>
      </c>
      <c r="I23" s="1553"/>
      <c r="J23" s="1566"/>
      <c r="K23" s="1567"/>
      <c r="L23" s="1568"/>
      <c r="M23" s="1568"/>
      <c r="N23" s="1569"/>
      <c r="O23" s="1569"/>
      <c r="P23" s="1551">
        <f t="shared" si="4"/>
        <v>0</v>
      </c>
      <c r="Q23" s="1558"/>
      <c r="R23" s="1559"/>
      <c r="S23" s="1570"/>
      <c r="T23" s="1578"/>
      <c r="U23" s="1578"/>
      <c r="V23" s="1578"/>
      <c r="W23" s="1578"/>
      <c r="X23" s="1578"/>
      <c r="Y23" s="1572">
        <f t="shared" si="8"/>
        <v>0</v>
      </c>
      <c r="Z23" s="1562"/>
      <c r="AA23" s="1563"/>
    </row>
    <row r="24" spans="1:27" x14ac:dyDescent="0.25">
      <c r="A24" s="1547"/>
      <c r="B24" s="1547"/>
      <c r="C24" s="1564"/>
      <c r="D24" s="1506"/>
      <c r="E24" s="1579">
        <f t="shared" si="0"/>
        <v>0</v>
      </c>
      <c r="F24" s="1550"/>
      <c r="G24" s="1551"/>
      <c r="H24" s="1552"/>
      <c r="I24" s="1553"/>
      <c r="J24" s="1566"/>
      <c r="K24" s="1567">
        <f>ROUNDUP(E24,2)</f>
        <v>0</v>
      </c>
      <c r="L24" s="1568">
        <f>ROUNDUP(E24,2)</f>
        <v>0</v>
      </c>
      <c r="M24" s="1568">
        <f>ROUNDUP(E24,2)</f>
        <v>0</v>
      </c>
      <c r="N24" s="1569"/>
      <c r="O24" s="1569"/>
      <c r="P24" s="1551"/>
      <c r="Q24" s="1558">
        <f t="shared" ref="Q24:Q34" si="9">K24+L24+M24</f>
        <v>0</v>
      </c>
      <c r="R24" s="1559"/>
      <c r="S24" s="1570"/>
      <c r="T24" s="1578"/>
      <c r="U24" s="1578"/>
      <c r="V24" s="1578"/>
      <c r="W24" s="1578"/>
      <c r="X24" s="1578"/>
      <c r="Y24" s="1572">
        <f t="shared" si="8"/>
        <v>0</v>
      </c>
      <c r="Z24" s="1562"/>
      <c r="AA24" s="1573"/>
    </row>
    <row r="25" spans="1:27" x14ac:dyDescent="0.25">
      <c r="A25" s="1547"/>
      <c r="B25" s="1547"/>
      <c r="C25" s="1574"/>
      <c r="D25" s="1506"/>
      <c r="E25" s="1579">
        <f t="shared" si="0"/>
        <v>0</v>
      </c>
      <c r="F25" s="1550">
        <f t="shared" si="5"/>
        <v>0</v>
      </c>
      <c r="G25" s="1551">
        <f t="shared" si="6"/>
        <v>0</v>
      </c>
      <c r="H25" s="1552">
        <f t="shared" si="7"/>
        <v>0</v>
      </c>
      <c r="I25" s="1553"/>
      <c r="J25" s="1580"/>
      <c r="K25" s="1581"/>
      <c r="L25" s="1582"/>
      <c r="M25" s="1583"/>
      <c r="N25" s="1557"/>
      <c r="O25" s="1557"/>
      <c r="P25" s="1551">
        <f t="shared" si="4"/>
        <v>0</v>
      </c>
      <c r="Q25" s="1558"/>
      <c r="R25" s="1559"/>
      <c r="S25" s="1585"/>
      <c r="T25" s="1586"/>
      <c r="U25" s="1586"/>
      <c r="V25" s="1586"/>
      <c r="W25" s="1586"/>
      <c r="X25" s="1586"/>
      <c r="Y25" s="1572">
        <f t="shared" si="8"/>
        <v>0</v>
      </c>
      <c r="Z25" s="1562"/>
      <c r="AA25" s="1563"/>
    </row>
    <row r="26" spans="1:27" x14ac:dyDescent="0.25">
      <c r="A26" s="1547"/>
      <c r="B26" s="1547"/>
      <c r="C26" s="1564"/>
      <c r="D26" s="1506"/>
      <c r="E26" s="1579"/>
      <c r="F26" s="1550"/>
      <c r="G26" s="1551"/>
      <c r="H26" s="1552"/>
      <c r="I26" s="1553"/>
      <c r="J26" s="1580"/>
      <c r="K26" s="1582"/>
      <c r="L26" s="1582"/>
      <c r="M26" s="1583"/>
      <c r="N26" s="1557"/>
      <c r="O26" s="1557"/>
      <c r="P26" s="1551"/>
      <c r="Q26" s="1558"/>
      <c r="R26" s="1559"/>
      <c r="S26" s="1585"/>
      <c r="T26" s="1586"/>
      <c r="U26" s="1586"/>
      <c r="V26" s="1586"/>
      <c r="W26" s="1586"/>
      <c r="X26" s="1586"/>
      <c r="Y26" s="1572"/>
      <c r="Z26" s="1562"/>
      <c r="AA26" s="1563"/>
    </row>
    <row r="27" spans="1:27" x14ac:dyDescent="0.25">
      <c r="A27" s="1547"/>
      <c r="B27" s="1547"/>
      <c r="C27" s="1574"/>
      <c r="D27" s="1506"/>
      <c r="E27" s="1579">
        <f t="shared" ref="E27:E35" si="10">D27-C27</f>
        <v>0</v>
      </c>
      <c r="F27" s="1550">
        <f t="shared" si="5"/>
        <v>0</v>
      </c>
      <c r="G27" s="1551">
        <f t="shared" si="6"/>
        <v>0</v>
      </c>
      <c r="H27" s="1552">
        <f t="shared" si="7"/>
        <v>0</v>
      </c>
      <c r="I27" s="1553"/>
      <c r="J27" s="1580"/>
      <c r="K27" s="1582"/>
      <c r="L27" s="1582"/>
      <c r="M27" s="1583"/>
      <c r="N27" s="1557"/>
      <c r="O27" s="1557"/>
      <c r="P27" s="1551">
        <f t="shared" si="4"/>
        <v>0</v>
      </c>
      <c r="Q27" s="1558"/>
      <c r="R27" s="1559"/>
      <c r="S27" s="1585"/>
      <c r="T27" s="1586"/>
      <c r="U27" s="1586"/>
      <c r="V27" s="1586"/>
      <c r="W27" s="1586"/>
      <c r="X27" s="1586"/>
      <c r="Y27" s="1572">
        <f t="shared" si="8"/>
        <v>0</v>
      </c>
      <c r="Z27" s="1562"/>
      <c r="AA27" s="1563"/>
    </row>
    <row r="28" spans="1:27" x14ac:dyDescent="0.25">
      <c r="A28" s="1547"/>
      <c r="B28" s="1547"/>
      <c r="C28" s="1564"/>
      <c r="D28" s="1506"/>
      <c r="E28" s="1579">
        <f t="shared" si="10"/>
        <v>0</v>
      </c>
      <c r="F28" s="1550">
        <f t="shared" ref="F28:F35" si="11">ROUNDUP(E28,2)</f>
        <v>0</v>
      </c>
      <c r="G28" s="1551">
        <f t="shared" ref="G28:G35" si="12">ROUNDUP(E28,2)</f>
        <v>0</v>
      </c>
      <c r="H28" s="1552">
        <f t="shared" ref="H28:H35" si="13">ROUNDUP(E28,2)</f>
        <v>0</v>
      </c>
      <c r="I28" s="1553"/>
      <c r="J28" s="1580"/>
      <c r="K28" s="1582"/>
      <c r="L28" s="1582"/>
      <c r="M28" s="1583"/>
      <c r="N28" s="1557"/>
      <c r="O28" s="1557"/>
      <c r="P28" s="1551">
        <f t="shared" ref="P28:P35" si="14">F28+G28+H28</f>
        <v>0</v>
      </c>
      <c r="Q28" s="1558"/>
      <c r="R28" s="1559"/>
      <c r="S28" s="1585"/>
      <c r="T28" s="1586"/>
      <c r="U28" s="1578"/>
      <c r="V28" s="1578"/>
      <c r="W28" s="1578"/>
      <c r="X28" s="1578"/>
      <c r="Y28" s="1572">
        <f t="shared" si="8"/>
        <v>0</v>
      </c>
      <c r="Z28" s="1562"/>
      <c r="AA28" s="1563"/>
    </row>
    <row r="29" spans="1:27" x14ac:dyDescent="0.25">
      <c r="A29" s="1547"/>
      <c r="B29" s="1547"/>
      <c r="C29" s="1574"/>
      <c r="D29" s="1506"/>
      <c r="E29" s="1579">
        <f t="shared" si="10"/>
        <v>0</v>
      </c>
      <c r="F29" s="1550">
        <f t="shared" si="11"/>
        <v>0</v>
      </c>
      <c r="G29" s="1551">
        <f t="shared" si="12"/>
        <v>0</v>
      </c>
      <c r="H29" s="1552">
        <f t="shared" si="13"/>
        <v>0</v>
      </c>
      <c r="I29" s="1553"/>
      <c r="J29" s="1580"/>
      <c r="K29" s="1582"/>
      <c r="L29" s="1582"/>
      <c r="M29" s="1583"/>
      <c r="N29" s="1557"/>
      <c r="O29" s="1557"/>
      <c r="P29" s="1551">
        <f t="shared" si="14"/>
        <v>0</v>
      </c>
      <c r="Q29" s="1558"/>
      <c r="R29" s="1559"/>
      <c r="S29" s="1585"/>
      <c r="T29" s="1586"/>
      <c r="U29" s="1578"/>
      <c r="V29" s="1578"/>
      <c r="W29" s="1578"/>
      <c r="X29" s="1578"/>
      <c r="Y29" s="1572">
        <f t="shared" si="8"/>
        <v>0</v>
      </c>
      <c r="Z29" s="1562"/>
      <c r="AA29" s="1563"/>
    </row>
    <row r="30" spans="1:27" x14ac:dyDescent="0.25">
      <c r="A30" s="1547"/>
      <c r="B30" s="1547"/>
      <c r="C30" s="1564"/>
      <c r="D30" s="1506"/>
      <c r="E30" s="1579">
        <f t="shared" si="10"/>
        <v>0</v>
      </c>
      <c r="F30" s="1550">
        <f t="shared" si="11"/>
        <v>0</v>
      </c>
      <c r="G30" s="1551">
        <f t="shared" si="12"/>
        <v>0</v>
      </c>
      <c r="H30" s="1552">
        <f t="shared" si="13"/>
        <v>0</v>
      </c>
      <c r="I30" s="1553"/>
      <c r="J30" s="1580"/>
      <c r="K30" s="1582"/>
      <c r="L30" s="1582"/>
      <c r="M30" s="1583"/>
      <c r="N30" s="1557"/>
      <c r="O30" s="1557"/>
      <c r="P30" s="1551">
        <f t="shared" si="14"/>
        <v>0</v>
      </c>
      <c r="Q30" s="1558"/>
      <c r="R30" s="1559"/>
      <c r="S30" s="1585"/>
      <c r="T30" s="1586"/>
      <c r="U30" s="1578"/>
      <c r="V30" s="1578"/>
      <c r="W30" s="1578"/>
      <c r="X30" s="1578"/>
      <c r="Y30" s="1572">
        <f t="shared" si="8"/>
        <v>0</v>
      </c>
      <c r="Z30" s="1562"/>
      <c r="AA30" s="1563"/>
    </row>
    <row r="31" spans="1:27" x14ac:dyDescent="0.25">
      <c r="A31" s="1547"/>
      <c r="B31" s="1547"/>
      <c r="C31" s="1574"/>
      <c r="D31" s="1506"/>
      <c r="E31" s="1579">
        <f t="shared" si="10"/>
        <v>0</v>
      </c>
      <c r="F31" s="1550">
        <f t="shared" si="11"/>
        <v>0</v>
      </c>
      <c r="G31" s="1551">
        <f t="shared" si="12"/>
        <v>0</v>
      </c>
      <c r="H31" s="1552">
        <f t="shared" si="13"/>
        <v>0</v>
      </c>
      <c r="I31" s="1553"/>
      <c r="J31" s="1580"/>
      <c r="K31" s="1582"/>
      <c r="L31" s="1582"/>
      <c r="M31" s="1583"/>
      <c r="N31" s="1557"/>
      <c r="O31" s="1557"/>
      <c r="P31" s="1551">
        <f t="shared" si="14"/>
        <v>0</v>
      </c>
      <c r="Q31" s="1558"/>
      <c r="R31" s="1559"/>
      <c r="S31" s="1585"/>
      <c r="T31" s="1586"/>
      <c r="U31" s="1578"/>
      <c r="V31" s="1578"/>
      <c r="W31" s="1578"/>
      <c r="X31" s="1578"/>
      <c r="Y31" s="1572">
        <f t="shared" si="8"/>
        <v>0</v>
      </c>
      <c r="Z31" s="1562"/>
      <c r="AA31" s="1563"/>
    </row>
    <row r="32" spans="1:27" x14ac:dyDescent="0.25">
      <c r="A32" s="1547"/>
      <c r="B32" s="1547"/>
      <c r="C32" s="1564"/>
      <c r="D32" s="1506"/>
      <c r="E32" s="1579">
        <f t="shared" si="10"/>
        <v>0</v>
      </c>
      <c r="F32" s="1550"/>
      <c r="G32" s="1551"/>
      <c r="H32" s="1552"/>
      <c r="I32" s="1553"/>
      <c r="J32" s="1580"/>
      <c r="K32" s="1567">
        <f>ROUNDUP(E32,2)</f>
        <v>0</v>
      </c>
      <c r="L32" s="1568">
        <f>ROUNDUP(E32,2)</f>
        <v>0</v>
      </c>
      <c r="M32" s="1568">
        <f>ROUNDUP(E32,2)</f>
        <v>0</v>
      </c>
      <c r="N32" s="1557"/>
      <c r="O32" s="1557"/>
      <c r="P32" s="1551"/>
      <c r="Q32" s="1558">
        <f t="shared" si="9"/>
        <v>0</v>
      </c>
      <c r="R32" s="1584"/>
      <c r="S32" s="1585"/>
      <c r="T32" s="1586"/>
      <c r="U32" s="1578"/>
      <c r="V32" s="1578"/>
      <c r="W32" s="1578"/>
      <c r="X32" s="1578"/>
      <c r="Y32" s="1572">
        <f t="shared" si="8"/>
        <v>0</v>
      </c>
      <c r="Z32" s="1562"/>
      <c r="AA32" s="1573"/>
    </row>
    <row r="33" spans="1:27" x14ac:dyDescent="0.25">
      <c r="A33" s="1547"/>
      <c r="B33" s="1547"/>
      <c r="C33" s="1574"/>
      <c r="D33" s="1506"/>
      <c r="E33" s="1579">
        <f t="shared" si="10"/>
        <v>0</v>
      </c>
      <c r="F33" s="1550">
        <f t="shared" si="11"/>
        <v>0</v>
      </c>
      <c r="G33" s="1551">
        <f t="shared" si="12"/>
        <v>0</v>
      </c>
      <c r="H33" s="1552">
        <f t="shared" si="13"/>
        <v>0</v>
      </c>
      <c r="I33" s="1553"/>
      <c r="J33" s="1580"/>
      <c r="K33" s="1582"/>
      <c r="L33" s="1582"/>
      <c r="M33" s="1583"/>
      <c r="N33" s="1557"/>
      <c r="O33" s="1557"/>
      <c r="P33" s="1551">
        <f t="shared" si="14"/>
        <v>0</v>
      </c>
      <c r="Q33" s="1558"/>
      <c r="R33" s="1584"/>
      <c r="S33" s="1585"/>
      <c r="T33" s="1586"/>
      <c r="U33" s="1586"/>
      <c r="V33" s="1586"/>
      <c r="W33" s="1586"/>
      <c r="X33" s="1586"/>
      <c r="Y33" s="1572">
        <f t="shared" si="8"/>
        <v>0</v>
      </c>
      <c r="Z33" s="1562"/>
      <c r="AA33" s="1563"/>
    </row>
    <row r="34" spans="1:27" x14ac:dyDescent="0.25">
      <c r="A34" s="1547"/>
      <c r="B34" s="1547"/>
      <c r="C34" s="1564"/>
      <c r="D34" s="1506"/>
      <c r="E34" s="1579">
        <f t="shared" si="10"/>
        <v>0</v>
      </c>
      <c r="F34" s="1550"/>
      <c r="G34" s="1551"/>
      <c r="H34" s="1552"/>
      <c r="I34" s="1553"/>
      <c r="J34" s="1580"/>
      <c r="K34" s="1567">
        <f>ROUNDUP(E34,2)</f>
        <v>0</v>
      </c>
      <c r="L34" s="1568">
        <f>ROUNDUP(E34,2)</f>
        <v>0</v>
      </c>
      <c r="M34" s="1568">
        <f>ROUNDUP(E34,2)</f>
        <v>0</v>
      </c>
      <c r="N34" s="1557"/>
      <c r="O34" s="1557"/>
      <c r="P34" s="1551"/>
      <c r="Q34" s="1558">
        <f t="shared" si="9"/>
        <v>0</v>
      </c>
      <c r="R34" s="1584"/>
      <c r="S34" s="1585"/>
      <c r="T34" s="1586"/>
      <c r="U34" s="1578"/>
      <c r="V34" s="1578"/>
      <c r="W34" s="1578"/>
      <c r="X34" s="1578"/>
      <c r="Y34" s="1572">
        <f t="shared" si="8"/>
        <v>0</v>
      </c>
      <c r="Z34" s="1562"/>
      <c r="AA34" s="1573"/>
    </row>
    <row r="35" spans="1:27" x14ac:dyDescent="0.25">
      <c r="A35" s="1547"/>
      <c r="B35" s="1547"/>
      <c r="C35" s="1574"/>
      <c r="D35" s="1506"/>
      <c r="E35" s="1579">
        <f t="shared" si="10"/>
        <v>0</v>
      </c>
      <c r="F35" s="1550">
        <f t="shared" si="11"/>
        <v>0</v>
      </c>
      <c r="G35" s="1551">
        <f t="shared" si="12"/>
        <v>0</v>
      </c>
      <c r="H35" s="1552">
        <f t="shared" si="13"/>
        <v>0</v>
      </c>
      <c r="I35" s="1553"/>
      <c r="J35" s="1580"/>
      <c r="K35" s="1582"/>
      <c r="L35" s="1582"/>
      <c r="M35" s="1583"/>
      <c r="N35" s="1557"/>
      <c r="O35" s="1557"/>
      <c r="P35" s="1551">
        <f t="shared" si="14"/>
        <v>0</v>
      </c>
      <c r="Q35" s="1587"/>
      <c r="R35" s="1584"/>
      <c r="S35" s="1585"/>
      <c r="T35" s="1586"/>
      <c r="U35" s="1586"/>
      <c r="V35" s="1586"/>
      <c r="W35" s="1586"/>
      <c r="X35" s="1586"/>
      <c r="Y35" s="1572">
        <f t="shared" si="8"/>
        <v>0</v>
      </c>
      <c r="Z35" s="1562"/>
      <c r="AA35" s="1563"/>
    </row>
    <row r="36" spans="1:27" x14ac:dyDescent="0.25">
      <c r="A36" s="1547"/>
      <c r="B36" s="1547"/>
      <c r="C36" s="1564"/>
      <c r="D36" s="1506"/>
      <c r="E36" s="1579"/>
      <c r="F36" s="1550"/>
      <c r="G36" s="1551"/>
      <c r="H36" s="1552"/>
      <c r="I36" s="1553"/>
      <c r="J36" s="1580"/>
      <c r="K36" s="1582"/>
      <c r="L36" s="1582"/>
      <c r="M36" s="1583"/>
      <c r="N36" s="1557"/>
      <c r="O36" s="1557"/>
      <c r="P36" s="1551"/>
      <c r="Q36" s="1587"/>
      <c r="R36" s="1584"/>
      <c r="S36" s="1585"/>
      <c r="T36" s="1586"/>
      <c r="U36" s="1578"/>
      <c r="V36" s="1578"/>
      <c r="W36" s="1578"/>
      <c r="X36" s="1578"/>
      <c r="Y36" s="1572"/>
      <c r="Z36" s="1562"/>
      <c r="AA36" s="1563"/>
    </row>
    <row r="37" spans="1:27" x14ac:dyDescent="0.25">
      <c r="A37" s="1547"/>
      <c r="B37" s="1547"/>
      <c r="C37" s="1574"/>
      <c r="D37" s="1506"/>
      <c r="E37" s="1579"/>
      <c r="F37" s="1550"/>
      <c r="G37" s="1551"/>
      <c r="H37" s="1552"/>
      <c r="I37" s="1553"/>
      <c r="J37" s="1580"/>
      <c r="K37" s="1582"/>
      <c r="L37" s="1582"/>
      <c r="M37" s="1583"/>
      <c r="N37" s="1557"/>
      <c r="O37" s="1557"/>
      <c r="P37" s="1551"/>
      <c r="Q37" s="1587"/>
      <c r="R37" s="1584"/>
      <c r="S37" s="1585"/>
      <c r="T37" s="1586"/>
      <c r="U37" s="1586"/>
      <c r="V37" s="1586"/>
      <c r="W37" s="1586"/>
      <c r="X37" s="1586"/>
      <c r="Y37" s="1572"/>
      <c r="Z37" s="1562"/>
      <c r="AA37" s="1588"/>
    </row>
    <row r="38" spans="1:27" x14ac:dyDescent="0.25">
      <c r="A38" s="1547"/>
      <c r="B38" s="1547"/>
      <c r="C38" s="1564"/>
      <c r="D38" s="1506"/>
      <c r="E38" s="1579">
        <f>D38-C38</f>
        <v>0</v>
      </c>
      <c r="F38" s="1550">
        <f t="shared" si="5"/>
        <v>0</v>
      </c>
      <c r="G38" s="1551">
        <f t="shared" si="6"/>
        <v>0</v>
      </c>
      <c r="H38" s="1552"/>
      <c r="I38" s="1553"/>
      <c r="J38" s="1580"/>
      <c r="K38" s="1582"/>
      <c r="L38" s="1582"/>
      <c r="M38" s="1583"/>
      <c r="N38" s="1557"/>
      <c r="O38" s="1557"/>
      <c r="P38" s="1551">
        <f>F38+G38+H38</f>
        <v>0</v>
      </c>
      <c r="Q38" s="1558"/>
      <c r="R38" s="1559"/>
      <c r="S38" s="1585"/>
      <c r="T38" s="1586"/>
      <c r="U38" s="1586"/>
      <c r="V38" s="1586"/>
      <c r="W38" s="1586"/>
      <c r="X38" s="1586"/>
      <c r="Y38" s="1572">
        <f t="shared" si="8"/>
        <v>0</v>
      </c>
      <c r="Z38" s="1562"/>
      <c r="AA38" s="1588"/>
    </row>
    <row r="39" spans="1:27" x14ac:dyDescent="0.25">
      <c r="A39" s="1547"/>
      <c r="B39" s="1547"/>
      <c r="C39" s="1574"/>
      <c r="D39" s="1506"/>
      <c r="E39" s="1579">
        <f>D39-C39</f>
        <v>0</v>
      </c>
      <c r="F39" s="1550">
        <f t="shared" ref="F39:F41" si="15">ROUNDUP(E39,2)</f>
        <v>0</v>
      </c>
      <c r="G39" s="1551">
        <f t="shared" ref="G39:G41" si="16">ROUNDUP(E39,2)</f>
        <v>0</v>
      </c>
      <c r="H39" s="1552"/>
      <c r="I39" s="1553"/>
      <c r="J39" s="1580"/>
      <c r="K39" s="1582"/>
      <c r="L39" s="1582"/>
      <c r="M39" s="1583"/>
      <c r="N39" s="1557"/>
      <c r="O39" s="1557"/>
      <c r="P39" s="1551">
        <f t="shared" ref="P39:P41" si="17">F39+G39+H39</f>
        <v>0</v>
      </c>
      <c r="Q39" s="1558"/>
      <c r="R39" s="1559"/>
      <c r="S39" s="1570"/>
      <c r="T39" s="1589"/>
      <c r="U39" s="1578"/>
      <c r="V39" s="1578"/>
      <c r="W39" s="1578"/>
      <c r="X39" s="1578"/>
      <c r="Y39" s="1572">
        <f t="shared" si="8"/>
        <v>0</v>
      </c>
      <c r="Z39" s="1562"/>
      <c r="AA39" s="1563"/>
    </row>
    <row r="40" spans="1:27" x14ac:dyDescent="0.25">
      <c r="A40" s="1547"/>
      <c r="B40" s="1547"/>
      <c r="C40" s="1564"/>
      <c r="D40" s="1506"/>
      <c r="E40" s="1579">
        <f>D40-C40</f>
        <v>0</v>
      </c>
      <c r="F40" s="1550">
        <f t="shared" si="15"/>
        <v>0</v>
      </c>
      <c r="G40" s="1551">
        <f t="shared" si="16"/>
        <v>0</v>
      </c>
      <c r="H40" s="1552"/>
      <c r="I40" s="1553"/>
      <c r="J40" s="1580"/>
      <c r="K40" s="1582"/>
      <c r="L40" s="1582"/>
      <c r="M40" s="1583"/>
      <c r="N40" s="1557"/>
      <c r="O40" s="1557"/>
      <c r="P40" s="1551">
        <f t="shared" si="17"/>
        <v>0</v>
      </c>
      <c r="Q40" s="1587"/>
      <c r="R40" s="1584"/>
      <c r="S40" s="1585"/>
      <c r="T40" s="1586"/>
      <c r="U40" s="1586"/>
      <c r="V40" s="1586"/>
      <c r="W40" s="1586"/>
      <c r="X40" s="1586"/>
      <c r="Y40" s="1572">
        <f t="shared" si="8"/>
        <v>0</v>
      </c>
      <c r="Z40" s="1562"/>
      <c r="AA40" s="1588"/>
    </row>
    <row r="41" spans="1:27" x14ac:dyDescent="0.25">
      <c r="A41" s="1547"/>
      <c r="B41" s="1547"/>
      <c r="C41" s="1574"/>
      <c r="D41" s="1506"/>
      <c r="E41" s="1579">
        <f>D41-C41</f>
        <v>0</v>
      </c>
      <c r="F41" s="1550">
        <f t="shared" si="15"/>
        <v>0</v>
      </c>
      <c r="G41" s="1551">
        <f t="shared" si="16"/>
        <v>0</v>
      </c>
      <c r="H41" s="1552"/>
      <c r="I41" s="1553"/>
      <c r="J41" s="1580"/>
      <c r="K41" s="1582"/>
      <c r="L41" s="1582"/>
      <c r="M41" s="1583"/>
      <c r="N41" s="1557"/>
      <c r="O41" s="1557"/>
      <c r="P41" s="1551">
        <f t="shared" si="17"/>
        <v>0</v>
      </c>
      <c r="Q41" s="1558"/>
      <c r="R41" s="1559"/>
      <c r="S41" s="1570"/>
      <c r="T41" s="1578"/>
      <c r="U41" s="1578"/>
      <c r="V41" s="1578"/>
      <c r="W41" s="1578"/>
      <c r="X41" s="1578"/>
      <c r="Y41" s="1572">
        <f t="shared" si="8"/>
        <v>0</v>
      </c>
      <c r="Z41" s="1562"/>
      <c r="AA41" s="1588"/>
    </row>
    <row r="42" spans="1:27" x14ac:dyDescent="0.25">
      <c r="A42" s="1547"/>
      <c r="B42" s="1547"/>
      <c r="C42" s="1564"/>
      <c r="D42" s="1506"/>
      <c r="E42" s="1579"/>
      <c r="F42" s="1550"/>
      <c r="G42" s="1551"/>
      <c r="H42" s="1552"/>
      <c r="I42" s="1553"/>
      <c r="J42" s="1580"/>
      <c r="K42" s="1582"/>
      <c r="L42" s="1582"/>
      <c r="M42" s="1583"/>
      <c r="N42" s="1557"/>
      <c r="O42" s="1557"/>
      <c r="P42" s="1551"/>
      <c r="Q42" s="1587"/>
      <c r="R42" s="1584"/>
      <c r="S42" s="1585"/>
      <c r="T42" s="1586"/>
      <c r="U42" s="1586"/>
      <c r="V42" s="1586"/>
      <c r="W42" s="1586"/>
      <c r="X42" s="1586"/>
      <c r="Y42" s="1572"/>
      <c r="Z42" s="1585"/>
      <c r="AA42" s="1563"/>
    </row>
    <row r="43" spans="1:27" x14ac:dyDescent="0.25">
      <c r="A43" s="1547"/>
      <c r="B43" s="1547"/>
      <c r="C43" s="1574"/>
      <c r="D43" s="1506"/>
      <c r="E43" s="1579"/>
      <c r="F43" s="1550"/>
      <c r="G43" s="1551"/>
      <c r="H43" s="1552"/>
      <c r="I43" s="1553"/>
      <c r="J43" s="1580"/>
      <c r="K43" s="1582"/>
      <c r="L43" s="1582"/>
      <c r="M43" s="1583"/>
      <c r="N43" s="1557"/>
      <c r="O43" s="1557"/>
      <c r="P43" s="1551"/>
      <c r="Q43" s="1558"/>
      <c r="R43" s="1559"/>
      <c r="S43" s="1585"/>
      <c r="T43" s="1586"/>
      <c r="U43" s="1586"/>
      <c r="V43" s="1586"/>
      <c r="W43" s="1586"/>
      <c r="X43" s="1586"/>
      <c r="Y43" s="1590"/>
      <c r="Z43" s="1585"/>
      <c r="AA43" s="1563"/>
    </row>
    <row r="44" spans="1:27" x14ac:dyDescent="0.25">
      <c r="A44" s="1547"/>
      <c r="B44" s="1547"/>
      <c r="C44" s="1564"/>
      <c r="D44" s="1506"/>
      <c r="E44" s="1579"/>
      <c r="F44" s="1550"/>
      <c r="G44" s="1551"/>
      <c r="H44" s="1552"/>
      <c r="I44" s="1553"/>
      <c r="J44" s="1580"/>
      <c r="K44" s="1582"/>
      <c r="L44" s="1582"/>
      <c r="M44" s="1583"/>
      <c r="N44" s="1557"/>
      <c r="O44" s="1557"/>
      <c r="P44" s="1551"/>
      <c r="Q44" s="1587"/>
      <c r="R44" s="1584"/>
      <c r="S44" s="1585"/>
      <c r="T44" s="1586"/>
      <c r="U44" s="1586"/>
      <c r="V44" s="1586"/>
      <c r="W44" s="1586"/>
      <c r="X44" s="1586"/>
      <c r="Y44" s="1590"/>
      <c r="Z44" s="1585"/>
      <c r="AA44" s="1563"/>
    </row>
    <row r="45" spans="1:27" x14ac:dyDescent="0.25">
      <c r="A45" s="1547"/>
      <c r="B45" s="1547"/>
      <c r="C45" s="1574"/>
      <c r="D45" s="1506"/>
      <c r="E45" s="1579"/>
      <c r="F45" s="1550"/>
      <c r="G45" s="1551"/>
      <c r="H45" s="1552"/>
      <c r="I45" s="1553"/>
      <c r="J45" s="1580"/>
      <c r="K45" s="1582"/>
      <c r="L45" s="1582"/>
      <c r="M45" s="1583"/>
      <c r="N45" s="1557"/>
      <c r="O45" s="1557"/>
      <c r="P45" s="1551"/>
      <c r="Q45" s="1558"/>
      <c r="R45" s="1559"/>
      <c r="S45" s="1585"/>
      <c r="T45" s="1586"/>
      <c r="U45" s="1586"/>
      <c r="V45" s="1586"/>
      <c r="W45" s="1586"/>
      <c r="X45" s="1586"/>
      <c r="Y45" s="1590"/>
      <c r="Z45" s="1585"/>
      <c r="AA45" s="1563"/>
    </row>
    <row r="46" spans="1:27" x14ac:dyDescent="0.25">
      <c r="A46" s="1547"/>
      <c r="B46" s="1547"/>
      <c r="C46" s="1564"/>
      <c r="D46" s="1506"/>
      <c r="E46" s="1579"/>
      <c r="F46" s="1550"/>
      <c r="G46" s="1551"/>
      <c r="H46" s="1552"/>
      <c r="I46" s="1553"/>
      <c r="J46" s="1580"/>
      <c r="K46" s="1582"/>
      <c r="L46" s="1582"/>
      <c r="M46" s="1583"/>
      <c r="N46" s="1557"/>
      <c r="O46" s="1557"/>
      <c r="P46" s="1551"/>
      <c r="Q46" s="1587"/>
      <c r="R46" s="1584"/>
      <c r="S46" s="1585"/>
      <c r="T46" s="1586"/>
      <c r="U46" s="1586"/>
      <c r="V46" s="1586"/>
      <c r="W46" s="1586"/>
      <c r="X46" s="1586"/>
      <c r="Y46" s="1590"/>
      <c r="Z46" s="1585"/>
      <c r="AA46" s="1563"/>
    </row>
    <row r="47" spans="1:27" x14ac:dyDescent="0.25">
      <c r="A47" s="1591"/>
      <c r="B47" s="1592"/>
      <c r="C47" s="1593"/>
      <c r="D47" s="1594"/>
      <c r="E47" s="1595"/>
      <c r="F47" s="1550"/>
      <c r="G47" s="1551"/>
      <c r="H47" s="1552"/>
      <c r="I47" s="1553"/>
      <c r="J47" s="1580"/>
      <c r="K47" s="1582"/>
      <c r="L47" s="1582"/>
      <c r="M47" s="1583"/>
      <c r="N47" s="1596"/>
      <c r="O47" s="1596"/>
      <c r="P47" s="1585"/>
      <c r="Q47" s="1578"/>
      <c r="R47" s="1589"/>
      <c r="S47" s="1585"/>
      <c r="T47" s="1586"/>
      <c r="U47" s="1586"/>
      <c r="V47" s="1586"/>
      <c r="W47" s="1586"/>
      <c r="X47" s="1586"/>
      <c r="Y47" s="1590"/>
      <c r="Z47" s="1585"/>
      <c r="AA47" s="1563"/>
    </row>
    <row r="48" spans="1:27" x14ac:dyDescent="0.25">
      <c r="A48" s="1653"/>
      <c r="B48" s="1654"/>
      <c r="C48" s="1655"/>
      <c r="D48" s="1672"/>
      <c r="E48" s="1657"/>
      <c r="F48" s="1550"/>
      <c r="G48" s="1658"/>
      <c r="H48" s="1659"/>
      <c r="I48" s="1660"/>
      <c r="J48" s="1673"/>
      <c r="K48" s="1662"/>
      <c r="L48" s="1662"/>
      <c r="M48" s="1662"/>
      <c r="N48" s="1669"/>
      <c r="O48" s="1669"/>
      <c r="P48" s="1661"/>
      <c r="Q48" s="1670"/>
      <c r="R48" s="1671"/>
      <c r="S48" s="1661"/>
      <c r="T48" s="1661"/>
      <c r="U48" s="1661"/>
      <c r="V48" s="1661"/>
      <c r="W48" s="1661"/>
      <c r="X48" s="1661"/>
      <c r="Y48" s="1661"/>
      <c r="Z48" s="1661"/>
      <c r="AA48" s="1667"/>
    </row>
    <row r="49" spans="1:27" x14ac:dyDescent="0.25">
      <c r="A49" s="1653"/>
      <c r="B49" s="1668"/>
      <c r="C49" s="1655"/>
      <c r="D49" s="1656"/>
      <c r="E49" s="1657"/>
      <c r="F49" s="1550"/>
      <c r="G49" s="1658"/>
      <c r="H49" s="1659"/>
      <c r="I49" s="1660"/>
      <c r="J49" s="1661"/>
      <c r="K49" s="1662"/>
      <c r="L49" s="1662"/>
      <c r="M49" s="1662"/>
      <c r="N49" s="1669"/>
      <c r="O49" s="1669"/>
      <c r="P49" s="1661"/>
      <c r="Q49" s="1670"/>
      <c r="R49" s="1671"/>
      <c r="S49" s="1661"/>
      <c r="T49" s="1661"/>
      <c r="U49" s="1661"/>
      <c r="V49" s="1661"/>
      <c r="W49" s="1661"/>
      <c r="X49" s="1661"/>
      <c r="Y49" s="1661"/>
      <c r="Z49" s="1661"/>
      <c r="AA49" s="1667"/>
    </row>
    <row r="50" spans="1:27" x14ac:dyDescent="0.25">
      <c r="A50" s="1653"/>
      <c r="B50" s="1654"/>
      <c r="C50" s="1655"/>
      <c r="D50" s="1656"/>
      <c r="E50" s="1657"/>
      <c r="F50" s="1550"/>
      <c r="G50" s="1658"/>
      <c r="H50" s="1659"/>
      <c r="I50" s="1660"/>
      <c r="J50" s="1661"/>
      <c r="K50" s="1662"/>
      <c r="L50" s="1662"/>
      <c r="M50" s="1662"/>
      <c r="N50" s="1663"/>
      <c r="O50" s="1663"/>
      <c r="P50" s="1664"/>
      <c r="Q50" s="1665"/>
      <c r="R50" s="1666"/>
      <c r="S50" s="1664"/>
      <c r="T50" s="1664"/>
      <c r="U50" s="1664"/>
      <c r="V50" s="1664"/>
      <c r="W50" s="1664"/>
      <c r="X50" s="1664"/>
      <c r="Y50" s="1664"/>
      <c r="Z50" s="1664"/>
      <c r="AA50" s="1667"/>
    </row>
    <row r="51" spans="1:27" x14ac:dyDescent="0.25">
      <c r="A51" s="1591"/>
      <c r="B51" s="1597"/>
      <c r="C51" s="1593"/>
      <c r="D51" s="1594"/>
      <c r="E51" s="1595"/>
      <c r="F51" s="1550"/>
      <c r="G51" s="1551"/>
      <c r="H51" s="1552"/>
      <c r="I51" s="1553"/>
      <c r="J51" s="1580"/>
      <c r="K51" s="1582"/>
      <c r="L51" s="1582"/>
      <c r="M51" s="1583"/>
      <c r="N51" s="1596"/>
      <c r="O51" s="1596"/>
      <c r="P51" s="1585"/>
      <c r="Q51" s="1578"/>
      <c r="R51" s="1589"/>
      <c r="S51" s="1585"/>
      <c r="T51" s="1586"/>
      <c r="U51" s="1586"/>
      <c r="V51" s="1586"/>
      <c r="W51" s="1586"/>
      <c r="X51" s="1586"/>
      <c r="Y51" s="1590"/>
      <c r="Z51" s="1585"/>
      <c r="AA51" s="1563"/>
    </row>
    <row r="52" spans="1:27" x14ac:dyDescent="0.25">
      <c r="A52" s="1598"/>
      <c r="B52" s="1599"/>
      <c r="C52" s="1600"/>
      <c r="D52" s="1601"/>
      <c r="E52" s="1602"/>
      <c r="F52" s="1550"/>
      <c r="G52" s="1558"/>
      <c r="H52" s="1552"/>
      <c r="I52" s="1603"/>
      <c r="J52" s="1604"/>
      <c r="K52" s="1605"/>
      <c r="L52" s="1605"/>
      <c r="M52" s="1605"/>
      <c r="N52" s="1596"/>
      <c r="O52" s="1596"/>
      <c r="P52" s="1604"/>
      <c r="Q52" s="1578"/>
      <c r="R52" s="1589"/>
      <c r="S52" s="1604"/>
      <c r="T52" s="1586"/>
      <c r="U52" s="1586"/>
      <c r="V52" s="1586"/>
      <c r="W52" s="1586"/>
      <c r="X52" s="1586"/>
      <c r="Y52" s="1590"/>
      <c r="Z52" s="1604"/>
      <c r="AA52" s="1563"/>
    </row>
    <row r="53" spans="1:27" x14ac:dyDescent="0.25">
      <c r="A53" s="1598"/>
      <c r="B53" s="1606"/>
      <c r="C53" s="1600"/>
      <c r="D53" s="1601"/>
      <c r="E53" s="1607"/>
      <c r="F53" s="1550"/>
      <c r="G53" s="1558"/>
      <c r="H53" s="1608"/>
      <c r="I53" s="1553"/>
      <c r="J53" s="1604"/>
      <c r="K53" s="1609"/>
      <c r="L53" s="1609"/>
      <c r="M53" s="1609"/>
      <c r="N53" s="1596"/>
      <c r="O53" s="1596"/>
      <c r="P53" s="1586"/>
      <c r="Q53" s="1578"/>
      <c r="R53" s="1589"/>
      <c r="S53" s="1586"/>
      <c r="T53" s="1586"/>
      <c r="U53" s="1586"/>
      <c r="V53" s="1586"/>
      <c r="W53" s="1586"/>
      <c r="X53" s="1586"/>
      <c r="Y53" s="1590"/>
      <c r="Z53" s="1586"/>
      <c r="AA53" s="1563"/>
    </row>
    <row r="54" spans="1:27" x14ac:dyDescent="0.25">
      <c r="A54" s="1598"/>
      <c r="B54" s="1606"/>
      <c r="C54" s="1600"/>
      <c r="D54" s="1601"/>
      <c r="E54" s="1607"/>
      <c r="F54" s="1550"/>
      <c r="G54" s="1558"/>
      <c r="H54" s="1608"/>
      <c r="I54" s="1553"/>
      <c r="J54" s="1604"/>
      <c r="K54" s="1609"/>
      <c r="L54" s="1609"/>
      <c r="M54" s="1609"/>
      <c r="N54" s="1596"/>
      <c r="O54" s="1596"/>
      <c r="P54" s="1604"/>
      <c r="Q54" s="1578"/>
      <c r="R54" s="1589"/>
      <c r="S54" s="1604"/>
      <c r="T54" s="1586"/>
      <c r="U54" s="1586"/>
      <c r="V54" s="1586"/>
      <c r="W54" s="1586"/>
      <c r="X54" s="1586"/>
      <c r="Y54" s="1590"/>
      <c r="Z54" s="1604"/>
      <c r="AA54" s="1563"/>
    </row>
    <row r="55" spans="1:27" x14ac:dyDescent="0.25">
      <c r="A55" s="1598"/>
      <c r="B55" s="1606"/>
      <c r="C55" s="1600"/>
      <c r="D55" s="1601"/>
      <c r="E55" s="1607"/>
      <c r="F55" s="1550"/>
      <c r="G55" s="1558"/>
      <c r="H55" s="1608"/>
      <c r="I55" s="1553"/>
      <c r="J55" s="1604"/>
      <c r="K55" s="1609"/>
      <c r="L55" s="1609"/>
      <c r="M55" s="1609"/>
      <c r="N55" s="1596"/>
      <c r="O55" s="1596"/>
      <c r="P55" s="1604"/>
      <c r="Q55" s="1578"/>
      <c r="R55" s="1589"/>
      <c r="S55" s="1604"/>
      <c r="T55" s="1586"/>
      <c r="U55" s="1586"/>
      <c r="V55" s="1586"/>
      <c r="W55" s="1586"/>
      <c r="X55" s="1586"/>
      <c r="Y55" s="1590"/>
      <c r="Z55" s="1604"/>
      <c r="AA55" s="1563"/>
    </row>
    <row r="56" spans="1:27" x14ac:dyDescent="0.25">
      <c r="A56" s="1591"/>
      <c r="B56" s="1592"/>
      <c r="C56" s="1593"/>
      <c r="D56" s="1594"/>
      <c r="E56" s="1595"/>
      <c r="F56" s="1550"/>
      <c r="G56" s="1551"/>
      <c r="H56" s="1552"/>
      <c r="I56" s="1553"/>
      <c r="J56" s="1580"/>
      <c r="K56" s="1582"/>
      <c r="L56" s="1582"/>
      <c r="M56" s="1583"/>
      <c r="N56" s="1596"/>
      <c r="O56" s="1596"/>
      <c r="P56" s="1585"/>
      <c r="Q56" s="1578"/>
      <c r="R56" s="1589"/>
      <c r="S56" s="1585"/>
      <c r="T56" s="1586"/>
      <c r="U56" s="1586"/>
      <c r="V56" s="1586"/>
      <c r="W56" s="1586"/>
      <c r="X56" s="1586"/>
      <c r="Y56" s="1590"/>
      <c r="Z56" s="1585"/>
      <c r="AA56" s="1563"/>
    </row>
    <row r="57" spans="1:27" x14ac:dyDescent="0.25">
      <c r="A57" s="1547"/>
      <c r="B57" s="1547"/>
      <c r="C57" s="1610"/>
      <c r="D57" s="1611"/>
      <c r="E57" s="1612"/>
      <c r="F57" s="1550"/>
      <c r="G57" s="1551"/>
      <c r="H57" s="1552"/>
      <c r="I57" s="1553"/>
      <c r="J57" s="1613"/>
      <c r="K57" s="1614"/>
      <c r="L57" s="1614"/>
      <c r="M57" s="1614"/>
      <c r="N57" s="1615"/>
      <c r="O57" s="1615"/>
      <c r="P57" s="1616"/>
      <c r="Q57" s="1587"/>
      <c r="R57" s="1584"/>
      <c r="S57" s="1616"/>
      <c r="T57" s="1617"/>
      <c r="U57" s="1617"/>
      <c r="V57" s="1617"/>
      <c r="W57" s="1617"/>
      <c r="X57" s="1617"/>
      <c r="Y57" s="1617"/>
      <c r="Z57" s="1616"/>
      <c r="AA57" s="1618"/>
    </row>
    <row r="58" spans="1:27" x14ac:dyDescent="0.25">
      <c r="A58" s="2178"/>
      <c r="B58" s="2179"/>
      <c r="C58" s="2179"/>
      <c r="D58" s="2179"/>
      <c r="E58" s="2180"/>
      <c r="F58" s="1550"/>
      <c r="G58" s="1551"/>
      <c r="H58" s="1552"/>
      <c r="I58" s="1553"/>
      <c r="J58" s="1619"/>
      <c r="K58" s="1581"/>
      <c r="L58" s="1581"/>
      <c r="M58" s="1620"/>
      <c r="N58" s="1621"/>
      <c r="O58" s="1621"/>
      <c r="P58" s="1622"/>
      <c r="Q58" s="1578"/>
      <c r="R58" s="1589"/>
      <c r="S58" s="1622"/>
      <c r="T58" s="1589"/>
      <c r="U58" s="1589"/>
      <c r="V58" s="1589"/>
      <c r="W58" s="1589"/>
      <c r="X58" s="1589"/>
      <c r="Y58" s="1623"/>
      <c r="Z58" s="1624"/>
      <c r="AA58" s="1625"/>
    </row>
    <row r="59" spans="1:27" x14ac:dyDescent="0.25">
      <c r="A59" s="2178"/>
      <c r="B59" s="2179"/>
      <c r="C59" s="2179"/>
      <c r="D59" s="2179"/>
      <c r="E59" s="2180"/>
      <c r="F59" s="1626"/>
      <c r="G59" s="1627"/>
      <c r="H59" s="1628"/>
      <c r="I59" s="1629"/>
      <c r="J59" s="1619"/>
      <c r="K59" s="1581"/>
      <c r="L59" s="1581"/>
      <c r="M59" s="1620"/>
      <c r="N59" s="1621"/>
      <c r="O59" s="1621"/>
      <c r="P59" s="1630"/>
      <c r="Q59" s="1578"/>
      <c r="R59" s="1589"/>
      <c r="S59" s="1630"/>
      <c r="T59" s="1589"/>
      <c r="U59" s="1589"/>
      <c r="V59" s="1589"/>
      <c r="W59" s="1589"/>
      <c r="X59" s="1589"/>
      <c r="Y59" s="1623"/>
      <c r="Z59" s="1631"/>
      <c r="AA59" s="1632"/>
    </row>
    <row r="60" spans="1:27" ht="15.75" thickBot="1" x14ac:dyDescent="0.3">
      <c r="A60" s="2181" t="s">
        <v>664</v>
      </c>
      <c r="B60" s="2182"/>
      <c r="C60" s="2182"/>
      <c r="D60" s="2182"/>
      <c r="E60" s="2182"/>
      <c r="F60" s="1633">
        <f t="shared" ref="F60:Z60" si="18">SUM(F17:F57)</f>
        <v>0</v>
      </c>
      <c r="G60" s="1634">
        <f t="shared" si="18"/>
        <v>0</v>
      </c>
      <c r="H60" s="1634">
        <f t="shared" si="18"/>
        <v>0</v>
      </c>
      <c r="I60" s="1635">
        <f t="shared" si="18"/>
        <v>0</v>
      </c>
      <c r="J60" s="1635">
        <f t="shared" si="18"/>
        <v>0</v>
      </c>
      <c r="K60" s="1634">
        <f t="shared" si="18"/>
        <v>0</v>
      </c>
      <c r="L60" s="1634">
        <f t="shared" si="18"/>
        <v>0</v>
      </c>
      <c r="M60" s="1634">
        <f t="shared" si="18"/>
        <v>0</v>
      </c>
      <c r="N60" s="1635">
        <f t="shared" si="18"/>
        <v>0</v>
      </c>
      <c r="O60" s="1635">
        <f t="shared" si="18"/>
        <v>0</v>
      </c>
      <c r="P60" s="1634">
        <f t="shared" si="18"/>
        <v>0</v>
      </c>
      <c r="Q60" s="1634">
        <f t="shared" si="18"/>
        <v>0</v>
      </c>
      <c r="R60" s="1635">
        <f t="shared" si="18"/>
        <v>0</v>
      </c>
      <c r="S60" s="1634">
        <f t="shared" si="18"/>
        <v>0</v>
      </c>
      <c r="T60" s="1635">
        <f t="shared" si="18"/>
        <v>0</v>
      </c>
      <c r="U60" s="1635">
        <f t="shared" si="18"/>
        <v>0</v>
      </c>
      <c r="V60" s="1635">
        <f t="shared" si="18"/>
        <v>0</v>
      </c>
      <c r="W60" s="1635">
        <f t="shared" si="18"/>
        <v>0</v>
      </c>
      <c r="X60" s="1635">
        <f t="shared" si="18"/>
        <v>0</v>
      </c>
      <c r="Y60" s="1634">
        <f t="shared" si="18"/>
        <v>0</v>
      </c>
      <c r="Z60" s="1635">
        <f t="shared" si="18"/>
        <v>0</v>
      </c>
      <c r="AA60" s="1636"/>
    </row>
    <row r="61" spans="1:27" x14ac:dyDescent="0.25">
      <c r="A61" s="2183" t="s">
        <v>188</v>
      </c>
      <c r="B61" s="2184"/>
      <c r="C61" s="2184"/>
      <c r="D61" s="2184"/>
      <c r="E61" s="2184"/>
      <c r="F61" s="1637">
        <f t="shared" ref="F61:Z61" si="19">SUM(F58:F60)</f>
        <v>0</v>
      </c>
      <c r="G61" s="1638">
        <f t="shared" si="19"/>
        <v>0</v>
      </c>
      <c r="H61" s="1638">
        <f t="shared" si="19"/>
        <v>0</v>
      </c>
      <c r="I61" s="1639">
        <f t="shared" si="19"/>
        <v>0</v>
      </c>
      <c r="J61" s="1639">
        <f t="shared" si="19"/>
        <v>0</v>
      </c>
      <c r="K61" s="1638">
        <f t="shared" si="19"/>
        <v>0</v>
      </c>
      <c r="L61" s="1638">
        <f t="shared" si="19"/>
        <v>0</v>
      </c>
      <c r="M61" s="1638">
        <f t="shared" si="19"/>
        <v>0</v>
      </c>
      <c r="N61" s="1639">
        <f t="shared" si="19"/>
        <v>0</v>
      </c>
      <c r="O61" s="1639">
        <f t="shared" si="19"/>
        <v>0</v>
      </c>
      <c r="P61" s="1638">
        <f t="shared" si="19"/>
        <v>0</v>
      </c>
      <c r="Q61" s="1638">
        <f t="shared" si="19"/>
        <v>0</v>
      </c>
      <c r="R61" s="1639">
        <f t="shared" si="19"/>
        <v>0</v>
      </c>
      <c r="S61" s="1638">
        <f t="shared" si="19"/>
        <v>0</v>
      </c>
      <c r="T61" s="1639">
        <f t="shared" si="19"/>
        <v>0</v>
      </c>
      <c r="U61" s="1639">
        <f t="shared" si="19"/>
        <v>0</v>
      </c>
      <c r="V61" s="1639">
        <f t="shared" si="19"/>
        <v>0</v>
      </c>
      <c r="W61" s="1639">
        <f t="shared" si="19"/>
        <v>0</v>
      </c>
      <c r="X61" s="1639">
        <f t="shared" si="19"/>
        <v>0</v>
      </c>
      <c r="Y61" s="1638">
        <f t="shared" si="19"/>
        <v>0</v>
      </c>
      <c r="Z61" s="1640">
        <f t="shared" si="19"/>
        <v>0</v>
      </c>
      <c r="AA61" s="1641"/>
    </row>
    <row r="62" spans="1:27" x14ac:dyDescent="0.25">
      <c r="A62" s="2185" t="s">
        <v>758</v>
      </c>
      <c r="B62" s="2185"/>
      <c r="C62" s="2185"/>
      <c r="D62" s="2185"/>
      <c r="E62" s="2186"/>
      <c r="F62" s="1642"/>
      <c r="G62" s="1608"/>
      <c r="H62" s="1608"/>
      <c r="I62" s="1643"/>
      <c r="J62" s="1643"/>
      <c r="K62" s="1644"/>
      <c r="L62" s="1608"/>
      <c r="M62" s="1608"/>
      <c r="N62" s="1643"/>
      <c r="O62" s="1643"/>
      <c r="P62" s="1608"/>
      <c r="Q62" s="1608"/>
      <c r="R62" s="1643"/>
      <c r="S62" s="1608"/>
      <c r="T62" s="1643"/>
      <c r="U62" s="1645"/>
      <c r="V62" s="1643"/>
      <c r="W62" s="1645"/>
      <c r="X62" s="1643"/>
      <c r="Y62" s="1608"/>
      <c r="Z62" s="1646">
        <f>Z61/5280</f>
        <v>0</v>
      </c>
      <c r="AA62" s="1647"/>
    </row>
    <row r="63" spans="1:27" ht="21.2" customHeight="1" x14ac:dyDescent="0.25">
      <c r="A63" s="2170" t="s">
        <v>10</v>
      </c>
      <c r="B63" s="2170"/>
      <c r="C63" s="2170"/>
      <c r="D63" s="2170"/>
      <c r="E63" s="2170"/>
      <c r="F63" s="2217">
        <f>F61+G61</f>
        <v>0</v>
      </c>
      <c r="G63" s="2218"/>
      <c r="H63" s="1648">
        <f>H61</f>
        <v>0</v>
      </c>
      <c r="I63" s="1649">
        <f>I61</f>
        <v>0</v>
      </c>
      <c r="J63" s="1649">
        <f>J61</f>
        <v>0</v>
      </c>
      <c r="K63" s="2219">
        <f>K61+L61</f>
        <v>0</v>
      </c>
      <c r="L63" s="2220"/>
      <c r="M63" s="1648">
        <f t="shared" ref="M63:T63" si="20">M61</f>
        <v>0</v>
      </c>
      <c r="N63" s="1650">
        <f t="shared" si="20"/>
        <v>0</v>
      </c>
      <c r="O63" s="1650">
        <f t="shared" si="20"/>
        <v>0</v>
      </c>
      <c r="P63" s="1651">
        <f t="shared" si="20"/>
        <v>0</v>
      </c>
      <c r="Q63" s="1674">
        <f t="shared" si="20"/>
        <v>0</v>
      </c>
      <c r="R63" s="1649">
        <f t="shared" si="20"/>
        <v>0</v>
      </c>
      <c r="S63" s="1648">
        <f t="shared" si="20"/>
        <v>0</v>
      </c>
      <c r="T63" s="1649">
        <f t="shared" si="20"/>
        <v>0</v>
      </c>
      <c r="U63" s="2215">
        <f>U61+V61</f>
        <v>0</v>
      </c>
      <c r="V63" s="2216"/>
      <c r="W63" s="2215">
        <f>W61+X61</f>
        <v>0</v>
      </c>
      <c r="X63" s="2216"/>
      <c r="Y63" s="2210">
        <f>Y61+Z62</f>
        <v>0</v>
      </c>
      <c r="Z63" s="2211"/>
      <c r="AA63" s="1652"/>
    </row>
  </sheetData>
  <mergeCells count="44">
    <mergeCell ref="AA1:AA16"/>
    <mergeCell ref="F2:J4"/>
    <mergeCell ref="K2:O4"/>
    <mergeCell ref="P2:S4"/>
    <mergeCell ref="Z2:Z15"/>
    <mergeCell ref="F5:F15"/>
    <mergeCell ref="G5:G15"/>
    <mergeCell ref="F1:O1"/>
    <mergeCell ref="H5:H15"/>
    <mergeCell ref="I5:I15"/>
    <mergeCell ref="J5:J15"/>
    <mergeCell ref="W5:W15"/>
    <mergeCell ref="X5:X15"/>
    <mergeCell ref="T5:T15"/>
    <mergeCell ref="T2:X4"/>
    <mergeCell ref="T1:X1"/>
    <mergeCell ref="C1:D14"/>
    <mergeCell ref="E1:E15"/>
    <mergeCell ref="P1:S1"/>
    <mergeCell ref="Q5:Q15"/>
    <mergeCell ref="R5:R15"/>
    <mergeCell ref="S5:S15"/>
    <mergeCell ref="K5:K15"/>
    <mergeCell ref="L5:L15"/>
    <mergeCell ref="M5:M15"/>
    <mergeCell ref="N5:N15"/>
    <mergeCell ref="O5:O15"/>
    <mergeCell ref="P5:P15"/>
    <mergeCell ref="Y2:Y15"/>
    <mergeCell ref="Y63:Z63"/>
    <mergeCell ref="A58:E58"/>
    <mergeCell ref="A59:E59"/>
    <mergeCell ref="U5:U15"/>
    <mergeCell ref="V5:V15"/>
    <mergeCell ref="W63:X63"/>
    <mergeCell ref="A61:E61"/>
    <mergeCell ref="A62:E62"/>
    <mergeCell ref="A63:E63"/>
    <mergeCell ref="F63:G63"/>
    <mergeCell ref="K63:L63"/>
    <mergeCell ref="U63:V63"/>
    <mergeCell ref="A60:E60"/>
    <mergeCell ref="A1:A16"/>
    <mergeCell ref="B1:B16"/>
  </mergeCells>
  <phoneticPr fontId="37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5"/>
  <sheetViews>
    <sheetView workbookViewId="0"/>
  </sheetViews>
  <sheetFormatPr defaultRowHeight="15" x14ac:dyDescent="0.25"/>
  <cols>
    <col min="1" max="1" width="12.140625" customWidth="1"/>
    <col min="2" max="2" width="10.5703125" customWidth="1"/>
    <col min="3" max="3" width="10.28515625" customWidth="1"/>
    <col min="4" max="4" width="0" hidden="1" customWidth="1"/>
    <col min="5" max="7" width="3.42578125" customWidth="1"/>
    <col min="8" max="8" width="5.28515625" customWidth="1"/>
    <col min="9" max="9" width="5.7109375" style="687" customWidth="1"/>
    <col min="10" max="12" width="2.5703125" customWidth="1"/>
    <col min="13" max="13" width="7.28515625" customWidth="1"/>
    <col min="14" max="15" width="3.140625" customWidth="1"/>
    <col min="16" max="17" width="3" customWidth="1"/>
  </cols>
  <sheetData>
    <row r="1" spans="1:17" x14ac:dyDescent="0.25">
      <c r="A1" s="18"/>
      <c r="B1" s="18"/>
      <c r="C1" s="18"/>
      <c r="D1" s="19"/>
      <c r="E1" s="19"/>
      <c r="F1" s="16"/>
      <c r="G1" s="21"/>
      <c r="H1" s="21"/>
      <c r="I1" s="329"/>
      <c r="J1" s="119"/>
      <c r="K1" s="119"/>
      <c r="L1" s="119"/>
      <c r="M1" s="119"/>
      <c r="N1" s="119"/>
      <c r="O1" s="119"/>
      <c r="P1" s="1878" t="s">
        <v>400</v>
      </c>
      <c r="Q1" s="1878"/>
    </row>
    <row r="2" spans="1:17" ht="15" customHeight="1" x14ac:dyDescent="0.25">
      <c r="A2" s="18"/>
      <c r="B2" s="18"/>
      <c r="C2" s="18"/>
      <c r="D2" s="19"/>
      <c r="E2" s="19"/>
      <c r="F2" s="16"/>
      <c r="G2" s="21"/>
      <c r="H2" s="21"/>
      <c r="I2" s="329"/>
      <c r="J2" s="697"/>
      <c r="K2" s="697"/>
      <c r="L2" s="697"/>
      <c r="M2" s="697"/>
      <c r="N2" s="697"/>
      <c r="O2" s="697"/>
      <c r="P2" s="1878"/>
      <c r="Q2" s="1878"/>
    </row>
    <row r="3" spans="1:17" x14ac:dyDescent="0.25">
      <c r="A3" s="18"/>
      <c r="B3" s="18"/>
      <c r="C3" s="18"/>
      <c r="D3" s="19"/>
      <c r="E3" s="19"/>
      <c r="F3" s="16"/>
      <c r="G3" s="21"/>
      <c r="H3" s="21"/>
      <c r="I3" s="329"/>
      <c r="J3" s="697"/>
      <c r="K3" s="697"/>
      <c r="L3" s="697"/>
      <c r="M3" s="697"/>
      <c r="N3" s="697"/>
      <c r="O3" s="697"/>
      <c r="P3" s="1878"/>
      <c r="Q3" s="1878"/>
    </row>
    <row r="4" spans="1:17" ht="21" customHeight="1" x14ac:dyDescent="0.35">
      <c r="A4" s="1846"/>
      <c r="B4" s="1846"/>
      <c r="C4" s="1846"/>
      <c r="D4" s="1846"/>
      <c r="E4" s="628"/>
      <c r="F4" s="2"/>
      <c r="G4" s="21"/>
      <c r="H4" s="21"/>
      <c r="I4" s="329"/>
      <c r="J4" s="697"/>
      <c r="K4" s="697"/>
      <c r="L4" s="697"/>
      <c r="M4" s="697"/>
      <c r="N4" s="697"/>
      <c r="O4" s="697"/>
      <c r="P4" s="1878"/>
      <c r="Q4" s="1878"/>
    </row>
    <row r="5" spans="1:17" ht="18.75" x14ac:dyDescent="0.3">
      <c r="A5" s="1847"/>
      <c r="B5" s="1847"/>
      <c r="C5" s="1847"/>
      <c r="D5" s="1847"/>
      <c r="E5" s="1847"/>
      <c r="F5" s="1847"/>
      <c r="G5" s="63"/>
      <c r="H5" s="63"/>
      <c r="I5" s="517"/>
      <c r="J5" s="697"/>
      <c r="K5" s="697"/>
      <c r="L5" s="697"/>
      <c r="M5" s="697"/>
      <c r="N5" s="697"/>
      <c r="O5" s="697"/>
      <c r="P5" s="1878"/>
      <c r="Q5" s="1878"/>
    </row>
    <row r="6" spans="1:17" ht="18.75" x14ac:dyDescent="0.3">
      <c r="A6" s="2320"/>
      <c r="B6" s="2321"/>
      <c r="C6" s="2321"/>
      <c r="D6" s="2321"/>
      <c r="E6" s="2321"/>
      <c r="F6" s="2321"/>
      <c r="G6" s="63"/>
      <c r="H6" s="63"/>
      <c r="I6" s="517"/>
      <c r="J6" s="697"/>
      <c r="K6" s="697"/>
      <c r="L6" s="697"/>
      <c r="M6" s="697"/>
      <c r="N6" s="697"/>
      <c r="O6" s="697"/>
      <c r="P6" s="1878"/>
      <c r="Q6" s="1878"/>
    </row>
    <row r="7" spans="1:17" ht="16.5" thickBot="1" x14ac:dyDescent="0.3">
      <c r="A7" s="2322"/>
      <c r="B7" s="2323"/>
      <c r="C7" s="2323"/>
      <c r="D7" s="2323"/>
      <c r="E7" s="2323"/>
      <c r="F7" s="2323"/>
      <c r="G7" s="2312" t="s">
        <v>9</v>
      </c>
      <c r="H7" s="2312"/>
      <c r="I7" s="2312"/>
      <c r="J7" s="707"/>
      <c r="K7" s="707"/>
      <c r="L7" s="707"/>
      <c r="M7" s="707"/>
      <c r="N7" s="707"/>
      <c r="O7" s="707"/>
      <c r="P7" s="2317"/>
      <c r="Q7" s="2317"/>
    </row>
    <row r="8" spans="1:17" ht="17.100000000000001" customHeight="1" thickBot="1" x14ac:dyDescent="0.35">
      <c r="A8" s="2318"/>
      <c r="B8" s="2319"/>
      <c r="C8" s="2319"/>
      <c r="D8" s="2319"/>
      <c r="E8" s="2313" t="s">
        <v>408</v>
      </c>
      <c r="F8" s="2313"/>
      <c r="G8" s="2313"/>
      <c r="H8" s="2313"/>
      <c r="I8" s="2314"/>
      <c r="J8" s="2315">
        <v>255</v>
      </c>
      <c r="K8" s="1813"/>
      <c r="L8" s="1814"/>
      <c r="M8" s="658">
        <v>255</v>
      </c>
      <c r="N8" s="1812">
        <v>301</v>
      </c>
      <c r="O8" s="1814"/>
      <c r="P8" s="1812">
        <v>407</v>
      </c>
      <c r="Q8" s="2316"/>
    </row>
    <row r="9" spans="1:17" ht="30" customHeight="1" x14ac:dyDescent="0.25">
      <c r="A9" s="2336" t="s">
        <v>213</v>
      </c>
      <c r="B9" s="2330" t="s">
        <v>25</v>
      </c>
      <c r="C9" s="2331"/>
      <c r="D9" s="689"/>
      <c r="E9" s="2286" t="s">
        <v>411</v>
      </c>
      <c r="F9" s="2307" t="s">
        <v>42</v>
      </c>
      <c r="G9" s="1815" t="s">
        <v>28</v>
      </c>
      <c r="H9" s="1815" t="s">
        <v>409</v>
      </c>
      <c r="I9" s="2346" t="s">
        <v>354</v>
      </c>
      <c r="J9" s="2289" t="s">
        <v>428</v>
      </c>
      <c r="K9" s="2339" t="s">
        <v>426</v>
      </c>
      <c r="L9" s="2342" t="s">
        <v>427</v>
      </c>
      <c r="M9" s="2324" t="s">
        <v>407</v>
      </c>
      <c r="N9" s="2349" t="s">
        <v>429</v>
      </c>
      <c r="O9" s="2326" t="s">
        <v>433</v>
      </c>
      <c r="P9" s="2349" t="s">
        <v>311</v>
      </c>
      <c r="Q9" s="2327" t="s">
        <v>430</v>
      </c>
    </row>
    <row r="10" spans="1:17" ht="15" customHeight="1" x14ac:dyDescent="0.25">
      <c r="A10" s="2337"/>
      <c r="B10" s="2332"/>
      <c r="C10" s="2333"/>
      <c r="D10" s="689"/>
      <c r="E10" s="2287"/>
      <c r="F10" s="2308"/>
      <c r="G10" s="2310"/>
      <c r="H10" s="2310"/>
      <c r="I10" s="2347"/>
      <c r="J10" s="2290"/>
      <c r="K10" s="2340"/>
      <c r="L10" s="2115"/>
      <c r="M10" s="2030"/>
      <c r="N10" s="2350"/>
      <c r="O10" s="2115"/>
      <c r="P10" s="2350"/>
      <c r="Q10" s="2328"/>
    </row>
    <row r="11" spans="1:17" ht="15" customHeight="1" x14ac:dyDescent="0.25">
      <c r="A11" s="2337"/>
      <c r="B11" s="2332"/>
      <c r="C11" s="2333"/>
      <c r="D11" s="689"/>
      <c r="E11" s="2287"/>
      <c r="F11" s="2308"/>
      <c r="G11" s="2310"/>
      <c r="H11" s="2310"/>
      <c r="I11" s="2347"/>
      <c r="J11" s="2290"/>
      <c r="K11" s="2340"/>
      <c r="L11" s="2115"/>
      <c r="M11" s="2030"/>
      <c r="N11" s="2350"/>
      <c r="O11" s="2115"/>
      <c r="P11" s="2350"/>
      <c r="Q11" s="2328"/>
    </row>
    <row r="12" spans="1:17" ht="30" customHeight="1" x14ac:dyDescent="0.25">
      <c r="A12" s="2337"/>
      <c r="B12" s="2332"/>
      <c r="C12" s="2333"/>
      <c r="D12" s="689"/>
      <c r="E12" s="2287"/>
      <c r="F12" s="2308"/>
      <c r="G12" s="2310"/>
      <c r="H12" s="2310"/>
      <c r="I12" s="2347"/>
      <c r="J12" s="2290"/>
      <c r="K12" s="2340"/>
      <c r="L12" s="2115"/>
      <c r="M12" s="2030"/>
      <c r="N12" s="2350"/>
      <c r="O12" s="2115"/>
      <c r="P12" s="2350"/>
      <c r="Q12" s="2328"/>
    </row>
    <row r="13" spans="1:17" ht="15" customHeight="1" x14ac:dyDescent="0.25">
      <c r="A13" s="2337"/>
      <c r="B13" s="2332"/>
      <c r="C13" s="2333"/>
      <c r="D13" s="689"/>
      <c r="E13" s="2287"/>
      <c r="F13" s="2308"/>
      <c r="G13" s="2310"/>
      <c r="H13" s="2310"/>
      <c r="I13" s="2347"/>
      <c r="J13" s="2290"/>
      <c r="K13" s="2340"/>
      <c r="L13" s="2115"/>
      <c r="M13" s="2030"/>
      <c r="N13" s="2350"/>
      <c r="O13" s="2115"/>
      <c r="P13" s="2350"/>
      <c r="Q13" s="2328"/>
    </row>
    <row r="14" spans="1:17" ht="15" customHeight="1" x14ac:dyDescent="0.25">
      <c r="A14" s="2337"/>
      <c r="B14" s="2332"/>
      <c r="C14" s="2333"/>
      <c r="D14" s="689"/>
      <c r="E14" s="2287"/>
      <c r="F14" s="2308"/>
      <c r="G14" s="2310"/>
      <c r="H14" s="2310"/>
      <c r="I14" s="2347"/>
      <c r="J14" s="2290"/>
      <c r="K14" s="2340"/>
      <c r="L14" s="2115"/>
      <c r="M14" s="2030"/>
      <c r="N14" s="2350"/>
      <c r="O14" s="2115"/>
      <c r="P14" s="2350"/>
      <c r="Q14" s="2328"/>
    </row>
    <row r="15" spans="1:17" ht="15" customHeight="1" x14ac:dyDescent="0.25">
      <c r="A15" s="2337"/>
      <c r="B15" s="2332"/>
      <c r="C15" s="2333"/>
      <c r="D15" s="691"/>
      <c r="E15" s="2287"/>
      <c r="F15" s="2308"/>
      <c r="G15" s="2310"/>
      <c r="H15" s="2310"/>
      <c r="I15" s="2347"/>
      <c r="J15" s="2290"/>
      <c r="K15" s="2340"/>
      <c r="L15" s="2115"/>
      <c r="M15" s="2030"/>
      <c r="N15" s="2350"/>
      <c r="O15" s="2115"/>
      <c r="P15" s="2350"/>
      <c r="Q15" s="2328"/>
    </row>
    <row r="16" spans="1:17" ht="15" customHeight="1" x14ac:dyDescent="0.25">
      <c r="A16" s="2337"/>
      <c r="B16" s="2334"/>
      <c r="C16" s="2335"/>
      <c r="D16" s="689"/>
      <c r="E16" s="2287"/>
      <c r="F16" s="2308"/>
      <c r="G16" s="2310"/>
      <c r="H16" s="2310"/>
      <c r="I16" s="2347"/>
      <c r="J16" s="2290"/>
      <c r="K16" s="2340"/>
      <c r="L16" s="2115"/>
      <c r="M16" s="2030"/>
      <c r="N16" s="2350"/>
      <c r="O16" s="2115"/>
      <c r="P16" s="2350"/>
      <c r="Q16" s="2328"/>
    </row>
    <row r="17" spans="1:17" ht="15" customHeight="1" x14ac:dyDescent="0.25">
      <c r="A17" s="2337"/>
      <c r="B17" s="690" t="s">
        <v>30</v>
      </c>
      <c r="C17" s="690" t="s">
        <v>425</v>
      </c>
      <c r="D17" s="689"/>
      <c r="E17" s="2287"/>
      <c r="F17" s="2309"/>
      <c r="G17" s="2311"/>
      <c r="H17" s="2311"/>
      <c r="I17" s="2348"/>
      <c r="J17" s="2291"/>
      <c r="K17" s="2341"/>
      <c r="L17" s="2116"/>
      <c r="M17" s="2325"/>
      <c r="N17" s="2351"/>
      <c r="O17" s="2116"/>
      <c r="P17" s="2351"/>
      <c r="Q17" s="2329"/>
    </row>
    <row r="18" spans="1:17" ht="15.75" thickBot="1" x14ac:dyDescent="0.3">
      <c r="A18" s="2338"/>
      <c r="B18" s="55" t="s">
        <v>271</v>
      </c>
      <c r="C18" s="55" t="s">
        <v>271</v>
      </c>
      <c r="D18" s="678" t="s">
        <v>359</v>
      </c>
      <c r="E18" s="2288"/>
      <c r="F18" s="659" t="s">
        <v>72</v>
      </c>
      <c r="G18" s="678" t="s">
        <v>72</v>
      </c>
      <c r="H18" s="678" t="s">
        <v>424</v>
      </c>
      <c r="I18" s="692" t="s">
        <v>398</v>
      </c>
      <c r="J18" s="2343" t="s">
        <v>398</v>
      </c>
      <c r="K18" s="2344"/>
      <c r="L18" s="2345"/>
      <c r="M18" s="677" t="s">
        <v>72</v>
      </c>
      <c r="N18" s="2352" t="s">
        <v>397</v>
      </c>
      <c r="O18" s="2345"/>
      <c r="P18" s="2352" t="s">
        <v>399</v>
      </c>
      <c r="Q18" s="2358"/>
    </row>
    <row r="19" spans="1:17" x14ac:dyDescent="0.25">
      <c r="A19" s="694"/>
      <c r="B19" s="524"/>
      <c r="C19" s="524"/>
      <c r="D19" s="524"/>
      <c r="E19" s="657"/>
      <c r="F19" s="522"/>
      <c r="G19" s="657"/>
      <c r="H19" s="657"/>
      <c r="I19" s="684"/>
      <c r="J19" s="2292"/>
      <c r="K19" s="2293"/>
      <c r="L19" s="2294"/>
      <c r="M19" s="525"/>
      <c r="N19" s="2353"/>
      <c r="O19" s="2294"/>
      <c r="P19" s="2353"/>
      <c r="Q19" s="2359"/>
    </row>
    <row r="20" spans="1:17" x14ac:dyDescent="0.25">
      <c r="A20" s="694" t="s">
        <v>406</v>
      </c>
      <c r="B20" s="679">
        <v>115869.77</v>
      </c>
      <c r="C20" s="679">
        <v>115171.57</v>
      </c>
      <c r="D20" s="679" t="s">
        <v>360</v>
      </c>
      <c r="E20" s="676">
        <v>6</v>
      </c>
      <c r="F20" s="676">
        <v>36</v>
      </c>
      <c r="G20" s="676">
        <v>6</v>
      </c>
      <c r="H20" s="676">
        <v>5</v>
      </c>
      <c r="I20" s="685">
        <f>F20*G20/9</f>
        <v>24</v>
      </c>
      <c r="J20" s="2295">
        <f>I20*E20</f>
        <v>144</v>
      </c>
      <c r="K20" s="2296"/>
      <c r="L20" s="2297"/>
      <c r="M20" s="667">
        <f>(G20*2)+(F20*2)*E20</f>
        <v>444</v>
      </c>
      <c r="N20" s="2354">
        <f>F20*G20*H20/12/27*E20</f>
        <v>20</v>
      </c>
      <c r="O20" s="2297"/>
      <c r="P20" s="2354">
        <f>I20*0.075*E20</f>
        <v>10.799999999999999</v>
      </c>
      <c r="Q20" s="2360"/>
    </row>
    <row r="21" spans="1:17" x14ac:dyDescent="0.25">
      <c r="A21" s="694" t="s">
        <v>410</v>
      </c>
      <c r="B21" s="679">
        <v>69250</v>
      </c>
      <c r="C21" s="679"/>
      <c r="D21" s="679"/>
      <c r="E21" s="676">
        <v>1</v>
      </c>
      <c r="F21" s="676">
        <v>24</v>
      </c>
      <c r="G21" s="676">
        <v>6</v>
      </c>
      <c r="H21" s="676">
        <v>5</v>
      </c>
      <c r="I21" s="685">
        <f>F21*G21/9</f>
        <v>16</v>
      </c>
      <c r="J21" s="2295">
        <f>I21*E21</f>
        <v>16</v>
      </c>
      <c r="K21" s="2296"/>
      <c r="L21" s="2297"/>
      <c r="M21" s="667">
        <f>(G21*2)+(F21*2)*E21</f>
        <v>60</v>
      </c>
      <c r="N21" s="2354">
        <f>F21*G21*H21/12/27*E21</f>
        <v>2.2222222222222223</v>
      </c>
      <c r="O21" s="2297"/>
      <c r="P21" s="2354">
        <f>I21*0.075*E21</f>
        <v>1.2</v>
      </c>
      <c r="Q21" s="2360"/>
    </row>
    <row r="22" spans="1:17" x14ac:dyDescent="0.25">
      <c r="A22" s="694" t="s">
        <v>410</v>
      </c>
      <c r="B22" s="679">
        <v>78900</v>
      </c>
      <c r="C22" s="679">
        <v>80100</v>
      </c>
      <c r="D22" s="679"/>
      <c r="E22" s="676">
        <v>3</v>
      </c>
      <c r="F22" s="676">
        <v>24</v>
      </c>
      <c r="G22" s="676">
        <v>6</v>
      </c>
      <c r="H22" s="676">
        <v>5</v>
      </c>
      <c r="I22" s="685">
        <f>F22*G22/9</f>
        <v>16</v>
      </c>
      <c r="J22" s="2295">
        <f>I22*E22</f>
        <v>48</v>
      </c>
      <c r="K22" s="2296"/>
      <c r="L22" s="2297"/>
      <c r="M22" s="667">
        <f>(G22*2)+(F22*2)*E22</f>
        <v>156</v>
      </c>
      <c r="N22" s="2354">
        <f>F22*G22*H22/12/27*E22</f>
        <v>6.666666666666667</v>
      </c>
      <c r="O22" s="2297"/>
      <c r="P22" s="2354">
        <f>I22*0.075*E22</f>
        <v>3.5999999999999996</v>
      </c>
      <c r="Q22" s="2360"/>
    </row>
    <row r="23" spans="1:17" x14ac:dyDescent="0.25">
      <c r="A23" s="694" t="s">
        <v>414</v>
      </c>
      <c r="B23" s="679">
        <v>82177.3</v>
      </c>
      <c r="C23" s="679">
        <v>86450</v>
      </c>
      <c r="D23" s="679"/>
      <c r="E23" s="676">
        <v>10</v>
      </c>
      <c r="F23" s="676">
        <v>24</v>
      </c>
      <c r="G23" s="676">
        <v>6</v>
      </c>
      <c r="H23" s="676">
        <v>5</v>
      </c>
      <c r="I23" s="685">
        <f>F23*G23/9</f>
        <v>16</v>
      </c>
      <c r="J23" s="2301">
        <f>I23*E23</f>
        <v>160</v>
      </c>
      <c r="K23" s="2302"/>
      <c r="L23" s="2303"/>
      <c r="M23" s="660">
        <f>(G23*2)+(F23*2)*E23</f>
        <v>492</v>
      </c>
      <c r="N23" s="2355">
        <f>F23*G23*H23/12/27*E23</f>
        <v>22.222222222222221</v>
      </c>
      <c r="O23" s="2303"/>
      <c r="P23" s="2355">
        <f>I23*0.075*E23</f>
        <v>12</v>
      </c>
      <c r="Q23" s="2361"/>
    </row>
    <row r="24" spans="1:17" x14ac:dyDescent="0.25">
      <c r="A24" s="694" t="s">
        <v>419</v>
      </c>
      <c r="B24" s="679" t="s">
        <v>412</v>
      </c>
      <c r="C24" s="679"/>
      <c r="D24" s="679"/>
      <c r="E24" s="676">
        <v>4</v>
      </c>
      <c r="F24" s="676">
        <v>16</v>
      </c>
      <c r="G24" s="676">
        <v>6</v>
      </c>
      <c r="H24" s="676">
        <v>5</v>
      </c>
      <c r="I24" s="685">
        <f>F24*G24/9</f>
        <v>10.666666666666666</v>
      </c>
      <c r="J24" s="2295">
        <f>I24*E24</f>
        <v>42.666666666666664</v>
      </c>
      <c r="K24" s="2296"/>
      <c r="L24" s="2297"/>
      <c r="M24" s="667">
        <f>(G24*2)+(F24*2)*E24</f>
        <v>140</v>
      </c>
      <c r="N24" s="2354">
        <f>F24*G24*H24/12/27*E24</f>
        <v>5.9259259259259256</v>
      </c>
      <c r="O24" s="2297"/>
      <c r="P24" s="2354">
        <f>I24*0.075*E24</f>
        <v>3.1999999999999997</v>
      </c>
      <c r="Q24" s="2360"/>
    </row>
    <row r="25" spans="1:17" x14ac:dyDescent="0.25">
      <c r="A25" s="694"/>
      <c r="B25" s="679"/>
      <c r="C25" s="679"/>
      <c r="D25" s="679"/>
      <c r="E25" s="676"/>
      <c r="F25" s="676"/>
      <c r="G25" s="676"/>
      <c r="H25" s="676"/>
      <c r="I25" s="685"/>
      <c r="J25" s="2295"/>
      <c r="K25" s="2296"/>
      <c r="L25" s="2297"/>
      <c r="M25" s="667"/>
      <c r="N25" s="2354"/>
      <c r="O25" s="2297"/>
      <c r="P25" s="2354"/>
      <c r="Q25" s="2360"/>
    </row>
    <row r="26" spans="1:17" x14ac:dyDescent="0.25">
      <c r="A26" s="693" t="s">
        <v>413</v>
      </c>
      <c r="B26" s="679">
        <v>115869.77</v>
      </c>
      <c r="C26" s="679">
        <v>114818.79</v>
      </c>
      <c r="D26" s="680"/>
      <c r="E26" s="681">
        <v>3</v>
      </c>
      <c r="F26" s="681">
        <v>36</v>
      </c>
      <c r="G26" s="676">
        <v>6</v>
      </c>
      <c r="H26" s="676">
        <v>5</v>
      </c>
      <c r="I26" s="686">
        <f t="shared" ref="I26:I31" si="0">F26*G26/9</f>
        <v>24</v>
      </c>
      <c r="J26" s="2298">
        <f t="shared" ref="J26:J31" si="1">I26*E26</f>
        <v>72</v>
      </c>
      <c r="K26" s="2299"/>
      <c r="L26" s="2300"/>
      <c r="M26" s="683">
        <f t="shared" ref="M26:M31" si="2">(G26*2)+(F26*2)*E26</f>
        <v>228</v>
      </c>
      <c r="N26" s="2356">
        <f t="shared" ref="N26:N31" si="3">F26*G26*H26/12/27*E26</f>
        <v>10</v>
      </c>
      <c r="O26" s="2300"/>
      <c r="P26" s="2356">
        <f t="shared" ref="P26:P31" si="4">I26*0.075*E26</f>
        <v>5.3999999999999995</v>
      </c>
      <c r="Q26" s="2362"/>
    </row>
    <row r="27" spans="1:17" x14ac:dyDescent="0.25">
      <c r="A27" s="695" t="s">
        <v>415</v>
      </c>
      <c r="B27" s="688">
        <v>68688.789999999994</v>
      </c>
      <c r="C27" s="688">
        <v>69450</v>
      </c>
      <c r="D27" s="680"/>
      <c r="E27" s="681">
        <v>5</v>
      </c>
      <c r="F27" s="681">
        <v>24</v>
      </c>
      <c r="G27" s="680">
        <v>6</v>
      </c>
      <c r="H27" s="676">
        <v>5</v>
      </c>
      <c r="I27" s="686">
        <f t="shared" si="0"/>
        <v>16</v>
      </c>
      <c r="J27" s="2298">
        <f t="shared" si="1"/>
        <v>80</v>
      </c>
      <c r="K27" s="2299"/>
      <c r="L27" s="2300"/>
      <c r="M27" s="683">
        <f t="shared" si="2"/>
        <v>252</v>
      </c>
      <c r="N27" s="2356">
        <f t="shared" si="3"/>
        <v>11.111111111111111</v>
      </c>
      <c r="O27" s="2300"/>
      <c r="P27" s="2356">
        <f t="shared" si="4"/>
        <v>6</v>
      </c>
      <c r="Q27" s="2362"/>
    </row>
    <row r="28" spans="1:17" x14ac:dyDescent="0.25">
      <c r="A28" s="695" t="s">
        <v>416</v>
      </c>
      <c r="B28" s="688">
        <v>72500</v>
      </c>
      <c r="C28" s="688"/>
      <c r="D28" s="680"/>
      <c r="E28" s="681">
        <v>1</v>
      </c>
      <c r="F28" s="681">
        <v>24</v>
      </c>
      <c r="G28" s="680">
        <v>6</v>
      </c>
      <c r="H28" s="676">
        <v>5</v>
      </c>
      <c r="I28" s="686">
        <f t="shared" si="0"/>
        <v>16</v>
      </c>
      <c r="J28" s="2298">
        <f t="shared" si="1"/>
        <v>16</v>
      </c>
      <c r="K28" s="2299"/>
      <c r="L28" s="2300"/>
      <c r="M28" s="683">
        <f t="shared" si="2"/>
        <v>60</v>
      </c>
      <c r="N28" s="2356">
        <f t="shared" si="3"/>
        <v>2.2222222222222223</v>
      </c>
      <c r="O28" s="2300"/>
      <c r="P28" s="2356">
        <f t="shared" si="4"/>
        <v>1.2</v>
      </c>
      <c r="Q28" s="2362"/>
    </row>
    <row r="29" spans="1:17" x14ac:dyDescent="0.25">
      <c r="A29" s="695" t="s">
        <v>417</v>
      </c>
      <c r="B29" s="688">
        <v>74900</v>
      </c>
      <c r="C29" s="688">
        <v>75922.850000000006</v>
      </c>
      <c r="D29" s="680"/>
      <c r="E29" s="681">
        <v>3</v>
      </c>
      <c r="F29" s="681">
        <v>24</v>
      </c>
      <c r="G29" s="680">
        <v>6</v>
      </c>
      <c r="H29" s="676">
        <v>5</v>
      </c>
      <c r="I29" s="686">
        <f t="shared" si="0"/>
        <v>16</v>
      </c>
      <c r="J29" s="2298">
        <f t="shared" si="1"/>
        <v>48</v>
      </c>
      <c r="K29" s="2299"/>
      <c r="L29" s="2300"/>
      <c r="M29" s="683">
        <f t="shared" si="2"/>
        <v>156</v>
      </c>
      <c r="N29" s="2356">
        <f t="shared" si="3"/>
        <v>6.666666666666667</v>
      </c>
      <c r="O29" s="2300"/>
      <c r="P29" s="2356">
        <f t="shared" si="4"/>
        <v>3.5999999999999996</v>
      </c>
      <c r="Q29" s="2362"/>
    </row>
    <row r="30" spans="1:17" x14ac:dyDescent="0.25">
      <c r="A30" s="695" t="s">
        <v>418</v>
      </c>
      <c r="B30" s="688">
        <v>82380.2</v>
      </c>
      <c r="C30" s="688">
        <v>86450</v>
      </c>
      <c r="D30" s="680"/>
      <c r="E30" s="681">
        <v>13</v>
      </c>
      <c r="F30" s="681">
        <v>24</v>
      </c>
      <c r="G30" s="680">
        <v>6</v>
      </c>
      <c r="H30" s="676">
        <v>5</v>
      </c>
      <c r="I30" s="686">
        <f t="shared" si="0"/>
        <v>16</v>
      </c>
      <c r="J30" s="2298">
        <f t="shared" si="1"/>
        <v>208</v>
      </c>
      <c r="K30" s="2299"/>
      <c r="L30" s="2300"/>
      <c r="M30" s="683">
        <f t="shared" si="2"/>
        <v>636</v>
      </c>
      <c r="N30" s="2356">
        <f t="shared" si="3"/>
        <v>28.888888888888889</v>
      </c>
      <c r="O30" s="2300"/>
      <c r="P30" s="2356">
        <f t="shared" si="4"/>
        <v>15.6</v>
      </c>
      <c r="Q30" s="2362"/>
    </row>
    <row r="31" spans="1:17" x14ac:dyDescent="0.25">
      <c r="A31" s="694" t="s">
        <v>420</v>
      </c>
      <c r="B31" s="688" t="s">
        <v>421</v>
      </c>
      <c r="C31" s="688"/>
      <c r="D31" s="680"/>
      <c r="E31" s="681">
        <v>1</v>
      </c>
      <c r="F31" s="681">
        <v>16</v>
      </c>
      <c r="G31" s="680">
        <v>6</v>
      </c>
      <c r="H31" s="676">
        <v>5</v>
      </c>
      <c r="I31" s="686">
        <f t="shared" si="0"/>
        <v>10.666666666666666</v>
      </c>
      <c r="J31" s="2298">
        <f t="shared" si="1"/>
        <v>10.666666666666666</v>
      </c>
      <c r="K31" s="2299"/>
      <c r="L31" s="2300"/>
      <c r="M31" s="683">
        <f t="shared" si="2"/>
        <v>44</v>
      </c>
      <c r="N31" s="2356">
        <f t="shared" si="3"/>
        <v>1.4814814814814814</v>
      </c>
      <c r="O31" s="2300"/>
      <c r="P31" s="2356">
        <f t="shared" si="4"/>
        <v>0.79999999999999993</v>
      </c>
      <c r="Q31" s="2362"/>
    </row>
    <row r="32" spans="1:17" x14ac:dyDescent="0.25">
      <c r="A32" s="695"/>
      <c r="B32" s="688"/>
      <c r="C32" s="688"/>
      <c r="D32" s="680"/>
      <c r="E32" s="681"/>
      <c r="F32" s="681"/>
      <c r="G32" s="680"/>
      <c r="H32" s="676"/>
      <c r="I32" s="686"/>
      <c r="J32" s="2298"/>
      <c r="K32" s="2299"/>
      <c r="L32" s="2300"/>
      <c r="M32" s="683"/>
      <c r="N32" s="2356"/>
      <c r="O32" s="2300"/>
      <c r="P32" s="2356"/>
      <c r="Q32" s="2362"/>
    </row>
    <row r="33" spans="1:17" x14ac:dyDescent="0.25">
      <c r="A33" s="695" t="s">
        <v>422</v>
      </c>
      <c r="B33" s="688">
        <v>115171.57</v>
      </c>
      <c r="C33" s="688">
        <v>114234.69</v>
      </c>
      <c r="D33" s="680"/>
      <c r="E33" s="681">
        <v>6</v>
      </c>
      <c r="F33" s="681">
        <v>24</v>
      </c>
      <c r="G33" s="680">
        <v>6</v>
      </c>
      <c r="H33" s="676">
        <v>5</v>
      </c>
      <c r="I33" s="686">
        <f>F33*G33/9</f>
        <v>16</v>
      </c>
      <c r="J33" s="2298">
        <f>I33*E33</f>
        <v>96</v>
      </c>
      <c r="K33" s="2299"/>
      <c r="L33" s="2300"/>
      <c r="M33" s="683">
        <f>(G33*2)+(F33*2)*E33</f>
        <v>300</v>
      </c>
      <c r="N33" s="2356">
        <f>F33*G33*H33/12/27*E33</f>
        <v>13.333333333333334</v>
      </c>
      <c r="O33" s="2300"/>
      <c r="P33" s="2356">
        <f>I33*0.075*E33</f>
        <v>7.1999999999999993</v>
      </c>
      <c r="Q33" s="2362"/>
    </row>
    <row r="34" spans="1:17" x14ac:dyDescent="0.25">
      <c r="A34" s="695" t="s">
        <v>423</v>
      </c>
      <c r="B34" s="679">
        <v>114200</v>
      </c>
      <c r="C34" s="688">
        <v>114818.79</v>
      </c>
      <c r="D34" s="680"/>
      <c r="E34" s="681">
        <v>3</v>
      </c>
      <c r="F34" s="681">
        <v>24</v>
      </c>
      <c r="G34" s="680">
        <v>6</v>
      </c>
      <c r="H34" s="676">
        <v>5</v>
      </c>
      <c r="I34" s="686">
        <f>F34*G34/9</f>
        <v>16</v>
      </c>
      <c r="J34" s="2298">
        <f>I34*E34</f>
        <v>48</v>
      </c>
      <c r="K34" s="2299"/>
      <c r="L34" s="2300"/>
      <c r="M34" s="683">
        <f>(G34*2)+(F34*2)*E34</f>
        <v>156</v>
      </c>
      <c r="N34" s="2356">
        <f>F34*G34*H34/12/27*E34</f>
        <v>6.666666666666667</v>
      </c>
      <c r="O34" s="2300"/>
      <c r="P34" s="2356">
        <f>I34*0.075*E34</f>
        <v>3.5999999999999996</v>
      </c>
      <c r="Q34" s="2362"/>
    </row>
    <row r="35" spans="1:17" x14ac:dyDescent="0.25">
      <c r="A35" s="695"/>
      <c r="B35" s="688"/>
      <c r="C35" s="688"/>
      <c r="D35" s="680"/>
      <c r="E35" s="681"/>
      <c r="F35" s="681"/>
      <c r="G35" s="680"/>
      <c r="H35" s="682"/>
      <c r="I35" s="686"/>
      <c r="J35" s="2298"/>
      <c r="K35" s="2299"/>
      <c r="L35" s="2300"/>
      <c r="M35" s="683"/>
      <c r="N35" s="2356"/>
      <c r="O35" s="2300"/>
      <c r="P35" s="2356"/>
      <c r="Q35" s="2362"/>
    </row>
    <row r="36" spans="1:17" x14ac:dyDescent="0.25">
      <c r="A36" s="2283" t="s">
        <v>67</v>
      </c>
      <c r="B36" s="2284"/>
      <c r="C36" s="2284"/>
      <c r="D36" s="2284"/>
      <c r="E36" s="2284"/>
      <c r="F36" s="2284"/>
      <c r="G36" s="2284"/>
      <c r="H36" s="2284"/>
      <c r="I36" s="2285"/>
      <c r="J36" s="2298">
        <f>SUM(J20:J35)</f>
        <v>989.33333333333337</v>
      </c>
      <c r="K36" s="2299"/>
      <c r="L36" s="2300"/>
      <c r="M36" s="683">
        <f>SUM(M20:M35)</f>
        <v>3124</v>
      </c>
      <c r="N36" s="2356">
        <f>SUM(N20:N35)</f>
        <v>137.40740740740742</v>
      </c>
      <c r="O36" s="2300"/>
      <c r="P36" s="2356">
        <f>SUM(P20:P35)</f>
        <v>74.199999999999989</v>
      </c>
      <c r="Q36" s="2362"/>
    </row>
    <row r="37" spans="1:17" ht="15.75" thickBot="1" x14ac:dyDescent="0.3">
      <c r="A37" s="2280" t="s">
        <v>10</v>
      </c>
      <c r="B37" s="2281"/>
      <c r="C37" s="2281"/>
      <c r="D37" s="2281"/>
      <c r="E37" s="2281"/>
      <c r="F37" s="2281"/>
      <c r="G37" s="2281"/>
      <c r="H37" s="2281"/>
      <c r="I37" s="2282"/>
      <c r="J37" s="2304">
        <f>ROUNDUP(J36,0)</f>
        <v>990</v>
      </c>
      <c r="K37" s="2305"/>
      <c r="L37" s="2306"/>
      <c r="M37" s="696">
        <f>ROUNDUP(M36,0)</f>
        <v>3124</v>
      </c>
      <c r="N37" s="2357">
        <f>ROUNDUP(N36,0)</f>
        <v>138</v>
      </c>
      <c r="O37" s="2306"/>
      <c r="P37" s="2357">
        <f>ROUNDUP(P36,0)</f>
        <v>75</v>
      </c>
      <c r="Q37" s="2363"/>
    </row>
    <row r="38" spans="1:17" x14ac:dyDescent="0.25">
      <c r="A38" s="698"/>
      <c r="B38" s="699"/>
      <c r="C38" s="699"/>
      <c r="D38" s="698"/>
      <c r="E38" s="700"/>
      <c r="F38" s="700"/>
      <c r="G38" s="698"/>
      <c r="H38" s="701"/>
      <c r="I38" s="702"/>
      <c r="J38" s="702"/>
      <c r="K38" s="702"/>
      <c r="L38" s="702"/>
      <c r="M38" s="702"/>
      <c r="N38" s="702"/>
      <c r="O38" s="702"/>
      <c r="P38" s="702"/>
      <c r="Q38" s="702"/>
    </row>
    <row r="39" spans="1:17" x14ac:dyDescent="0.25">
      <c r="A39" s="312"/>
      <c r="B39" s="703"/>
      <c r="C39" s="703"/>
      <c r="D39" s="312"/>
      <c r="E39" s="329"/>
      <c r="F39" s="329"/>
      <c r="G39" s="312"/>
      <c r="H39" s="704"/>
      <c r="I39" s="705"/>
      <c r="J39" s="705"/>
      <c r="K39" s="705"/>
      <c r="L39" s="705"/>
      <c r="M39" s="705"/>
      <c r="N39" s="705"/>
      <c r="O39" s="705"/>
      <c r="P39" s="705"/>
      <c r="Q39" s="705"/>
    </row>
    <row r="40" spans="1:17" x14ac:dyDescent="0.25">
      <c r="A40" s="312"/>
      <c r="B40" s="703"/>
      <c r="C40" s="703"/>
      <c r="D40" s="312"/>
      <c r="E40" s="329"/>
      <c r="F40" s="329"/>
      <c r="G40" s="312"/>
      <c r="H40" s="704"/>
      <c r="I40" s="705"/>
      <c r="J40" s="705"/>
      <c r="K40" s="705"/>
      <c r="L40" s="705"/>
      <c r="M40" s="705"/>
      <c r="N40" s="705"/>
      <c r="O40" s="705"/>
      <c r="P40" s="705"/>
      <c r="Q40" s="705"/>
    </row>
    <row r="41" spans="1:17" x14ac:dyDescent="0.25">
      <c r="A41" s="312"/>
      <c r="B41" s="703"/>
      <c r="C41" s="703"/>
      <c r="D41" s="312"/>
      <c r="E41" s="329"/>
      <c r="F41" s="329"/>
      <c r="G41" s="312"/>
      <c r="H41" s="704"/>
      <c r="I41" s="705"/>
      <c r="J41" s="705"/>
      <c r="K41" s="705"/>
      <c r="L41" s="705"/>
      <c r="M41" s="705"/>
      <c r="N41" s="705"/>
      <c r="O41" s="705"/>
      <c r="P41" s="705"/>
      <c r="Q41" s="705"/>
    </row>
    <row r="42" spans="1:17" x14ac:dyDescent="0.25">
      <c r="A42" s="312"/>
      <c r="B42" s="703"/>
      <c r="C42" s="703"/>
      <c r="D42" s="312"/>
      <c r="E42" s="329"/>
      <c r="F42" s="329"/>
      <c r="G42" s="312"/>
      <c r="H42" s="704"/>
      <c r="I42" s="705"/>
      <c r="J42" s="705"/>
      <c r="K42" s="705"/>
      <c r="L42" s="705"/>
      <c r="M42" s="705"/>
      <c r="N42" s="705"/>
      <c r="O42" s="705"/>
      <c r="P42" s="705"/>
      <c r="Q42" s="705"/>
    </row>
    <row r="43" spans="1:17" x14ac:dyDescent="0.25">
      <c r="A43" s="312"/>
      <c r="B43" s="703"/>
      <c r="C43" s="703"/>
      <c r="D43" s="312"/>
      <c r="E43" s="329"/>
      <c r="F43" s="329"/>
      <c r="G43" s="312"/>
      <c r="H43" s="704"/>
      <c r="I43" s="705"/>
      <c r="J43" s="705"/>
      <c r="K43" s="705"/>
      <c r="L43" s="705"/>
      <c r="M43" s="705"/>
      <c r="N43" s="705"/>
      <c r="O43" s="705"/>
      <c r="P43" s="705"/>
      <c r="Q43" s="705"/>
    </row>
    <row r="44" spans="1:17" x14ac:dyDescent="0.25">
      <c r="A44" s="312"/>
      <c r="B44" s="703"/>
      <c r="C44" s="703"/>
      <c r="D44" s="312"/>
      <c r="E44" s="329"/>
      <c r="F44" s="312"/>
      <c r="G44" s="312"/>
      <c r="H44" s="704"/>
      <c r="I44" s="705"/>
      <c r="J44" s="705"/>
      <c r="K44" s="705"/>
      <c r="L44" s="705"/>
      <c r="M44" s="705"/>
      <c r="N44" s="705"/>
      <c r="O44" s="705"/>
      <c r="P44" s="705"/>
      <c r="Q44" s="705"/>
    </row>
    <row r="45" spans="1:17" x14ac:dyDescent="0.25">
      <c r="B45" s="706"/>
      <c r="C45" s="706"/>
      <c r="I45" s="16"/>
      <c r="J45" s="16"/>
      <c r="K45" s="16"/>
      <c r="L45" s="16"/>
      <c r="M45" s="16"/>
      <c r="N45" s="16"/>
      <c r="O45" s="16"/>
      <c r="P45" s="16"/>
      <c r="Q45" s="16"/>
    </row>
  </sheetData>
  <mergeCells count="88">
    <mergeCell ref="P34:Q34"/>
    <mergeCell ref="P35:Q35"/>
    <mergeCell ref="P36:Q36"/>
    <mergeCell ref="P37:Q37"/>
    <mergeCell ref="P29:Q29"/>
    <mergeCell ref="P30:Q30"/>
    <mergeCell ref="P31:Q31"/>
    <mergeCell ref="P32:Q32"/>
    <mergeCell ref="P33:Q33"/>
    <mergeCell ref="N34:O34"/>
    <mergeCell ref="N35:O35"/>
    <mergeCell ref="N36:O36"/>
    <mergeCell ref="N37:O37"/>
    <mergeCell ref="P9:P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N29:O29"/>
    <mergeCell ref="N30:O30"/>
    <mergeCell ref="N31:O31"/>
    <mergeCell ref="N32:O32"/>
    <mergeCell ref="N33:O33"/>
    <mergeCell ref="N24:O24"/>
    <mergeCell ref="N25:O25"/>
    <mergeCell ref="N26:O26"/>
    <mergeCell ref="N27:O27"/>
    <mergeCell ref="N28:O28"/>
    <mergeCell ref="N19:O19"/>
    <mergeCell ref="N20:O20"/>
    <mergeCell ref="N21:O21"/>
    <mergeCell ref="N22:O22"/>
    <mergeCell ref="N23:O23"/>
    <mergeCell ref="M9:M17"/>
    <mergeCell ref="O9:O17"/>
    <mergeCell ref="Q9:Q17"/>
    <mergeCell ref="B9:C16"/>
    <mergeCell ref="A9:A18"/>
    <mergeCell ref="K9:K17"/>
    <mergeCell ref="L9:L17"/>
    <mergeCell ref="J18:L18"/>
    <mergeCell ref="H9:H17"/>
    <mergeCell ref="I9:I17"/>
    <mergeCell ref="N9:N17"/>
    <mergeCell ref="N18:O18"/>
    <mergeCell ref="J34:L34"/>
    <mergeCell ref="J35:L35"/>
    <mergeCell ref="J26:L26"/>
    <mergeCell ref="J27:L27"/>
    <mergeCell ref="J28:L28"/>
    <mergeCell ref="J29:L29"/>
    <mergeCell ref="J31:L31"/>
    <mergeCell ref="J32:L32"/>
    <mergeCell ref="J33:L33"/>
    <mergeCell ref="A8:D8"/>
    <mergeCell ref="A4:D4"/>
    <mergeCell ref="A5:F5"/>
    <mergeCell ref="A6:F6"/>
    <mergeCell ref="A7:F7"/>
    <mergeCell ref="G7:I7"/>
    <mergeCell ref="E8:I8"/>
    <mergeCell ref="J8:L8"/>
    <mergeCell ref="N8:O8"/>
    <mergeCell ref="P8:Q8"/>
    <mergeCell ref="P1:Q7"/>
    <mergeCell ref="A37:I37"/>
    <mergeCell ref="A36:I36"/>
    <mergeCell ref="E9:E18"/>
    <mergeCell ref="J9:J17"/>
    <mergeCell ref="J19:L19"/>
    <mergeCell ref="J20:L20"/>
    <mergeCell ref="J30:L30"/>
    <mergeCell ref="J21:L21"/>
    <mergeCell ref="J22:L22"/>
    <mergeCell ref="J23:L23"/>
    <mergeCell ref="J24:L24"/>
    <mergeCell ref="J25:L25"/>
    <mergeCell ref="J36:L36"/>
    <mergeCell ref="J37:L37"/>
    <mergeCell ref="F9:F17"/>
    <mergeCell ref="G9:G17"/>
  </mergeCell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1"/>
  <dimension ref="A1:AA67"/>
  <sheetViews>
    <sheetView workbookViewId="0"/>
  </sheetViews>
  <sheetFormatPr defaultRowHeight="15" x14ac:dyDescent="0.25"/>
  <cols>
    <col min="1" max="1" width="9.7109375" customWidth="1"/>
    <col min="2" max="2" width="29.42578125" customWidth="1"/>
    <col min="3" max="3" width="15.42578125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2" width="4.28515625" customWidth="1"/>
    <col min="13" max="16" width="10.7109375" customWidth="1"/>
    <col min="17" max="20" width="5.5703125" customWidth="1"/>
    <col min="21" max="24" width="10.7109375" customWidth="1"/>
    <col min="25" max="26" width="11.7109375" customWidth="1"/>
    <col min="27" max="27" width="10.85546875" customWidth="1"/>
  </cols>
  <sheetData>
    <row r="1" spans="1:27" ht="15.75" thickBot="1" x14ac:dyDescent="0.3">
      <c r="A1" s="350"/>
      <c r="B1" s="358"/>
      <c r="C1" s="358"/>
      <c r="D1" s="393"/>
      <c r="E1" s="358"/>
      <c r="F1" s="406"/>
      <c r="G1" s="20" t="s">
        <v>13</v>
      </c>
      <c r="H1" s="447"/>
      <c r="I1" s="447"/>
      <c r="J1" s="447"/>
      <c r="K1" s="447"/>
      <c r="L1" s="372"/>
      <c r="M1" s="372">
        <v>11630</v>
      </c>
      <c r="N1" s="372">
        <v>12336</v>
      </c>
      <c r="O1" s="373" t="s">
        <v>282</v>
      </c>
      <c r="P1" s="373" t="s">
        <v>283</v>
      </c>
      <c r="Q1" s="2500">
        <v>22000</v>
      </c>
      <c r="R1" s="2501"/>
      <c r="S1" s="2500">
        <v>22000</v>
      </c>
      <c r="T1" s="2501"/>
      <c r="U1" s="415">
        <v>2400</v>
      </c>
      <c r="V1" s="359">
        <v>41000</v>
      </c>
      <c r="W1" s="373"/>
      <c r="X1" s="399" t="s">
        <v>308</v>
      </c>
      <c r="Y1" s="454"/>
      <c r="Z1" s="454"/>
      <c r="AA1" s="454"/>
    </row>
    <row r="2" spans="1:27" ht="15" customHeight="1" x14ac:dyDescent="0.25">
      <c r="A2" s="2435" t="s">
        <v>294</v>
      </c>
      <c r="B2" s="2453" t="s">
        <v>297</v>
      </c>
      <c r="C2" s="2483" t="s">
        <v>295</v>
      </c>
      <c r="D2" s="2487" t="s">
        <v>271</v>
      </c>
      <c r="E2" s="2488"/>
      <c r="F2" s="2485"/>
      <c r="G2" s="366">
        <v>254</v>
      </c>
      <c r="H2" s="2475">
        <v>407</v>
      </c>
      <c r="I2" s="2476"/>
      <c r="J2" s="2497">
        <v>441</v>
      </c>
      <c r="K2" s="2498"/>
      <c r="L2" s="2476"/>
      <c r="M2" s="366">
        <v>614</v>
      </c>
      <c r="N2" s="366">
        <v>614</v>
      </c>
      <c r="O2" s="366">
        <v>614</v>
      </c>
      <c r="P2" s="366">
        <v>614</v>
      </c>
      <c r="Q2" s="2455">
        <v>614</v>
      </c>
      <c r="R2" s="2456"/>
      <c r="S2" s="2502">
        <v>614</v>
      </c>
      <c r="T2" s="2503"/>
      <c r="U2" s="357">
        <v>614</v>
      </c>
      <c r="V2" s="357">
        <v>622</v>
      </c>
      <c r="W2" s="366"/>
      <c r="X2" s="455">
        <v>618</v>
      </c>
      <c r="Y2" s="400"/>
      <c r="Z2" s="400"/>
      <c r="AA2" s="400"/>
    </row>
    <row r="3" spans="1:27" ht="15" customHeight="1" x14ac:dyDescent="0.25">
      <c r="A3" s="2435"/>
      <c r="B3" s="2453"/>
      <c r="C3" s="2484"/>
      <c r="D3" s="2489"/>
      <c r="E3" s="2490"/>
      <c r="F3" s="2484"/>
      <c r="G3" s="2457" t="s">
        <v>316</v>
      </c>
      <c r="H3" s="2469" t="s">
        <v>311</v>
      </c>
      <c r="I3" s="2472" t="s">
        <v>312</v>
      </c>
      <c r="J3" s="2477" t="s">
        <v>313</v>
      </c>
      <c r="K3" s="2480" t="s">
        <v>314</v>
      </c>
      <c r="L3" s="2460" t="s">
        <v>217</v>
      </c>
      <c r="M3" s="2463" t="s">
        <v>285</v>
      </c>
      <c r="N3" s="2463" t="s">
        <v>281</v>
      </c>
      <c r="O3" s="2463" t="s">
        <v>309</v>
      </c>
      <c r="P3" s="2463" t="s">
        <v>284</v>
      </c>
      <c r="Q3" s="2466" t="s">
        <v>286</v>
      </c>
      <c r="R3" s="2431" t="s">
        <v>287</v>
      </c>
      <c r="S3" s="2466" t="s">
        <v>286</v>
      </c>
      <c r="T3" s="2431" t="s">
        <v>288</v>
      </c>
      <c r="U3" s="2506" t="s">
        <v>310</v>
      </c>
      <c r="V3" s="2434" t="s">
        <v>289</v>
      </c>
      <c r="W3" s="2463"/>
      <c r="X3" s="2463" t="s">
        <v>317</v>
      </c>
      <c r="Y3" s="2491"/>
      <c r="Z3" s="2494"/>
      <c r="AA3" s="2491"/>
    </row>
    <row r="4" spans="1:27" ht="15" customHeight="1" x14ac:dyDescent="0.25">
      <c r="A4" s="2435"/>
      <c r="B4" s="2453"/>
      <c r="C4" s="2484"/>
      <c r="D4" s="2489"/>
      <c r="E4" s="2490"/>
      <c r="F4" s="2484"/>
      <c r="G4" s="2458"/>
      <c r="H4" s="2470"/>
      <c r="I4" s="2461"/>
      <c r="J4" s="2478"/>
      <c r="K4" s="2481"/>
      <c r="L4" s="2461"/>
      <c r="M4" s="2464"/>
      <c r="N4" s="2464"/>
      <c r="O4" s="2464"/>
      <c r="P4" s="2464"/>
      <c r="Q4" s="2467"/>
      <c r="R4" s="2432"/>
      <c r="S4" s="2467"/>
      <c r="T4" s="2432"/>
      <c r="U4" s="2464"/>
      <c r="V4" s="2435"/>
      <c r="W4" s="2464"/>
      <c r="X4" s="2464"/>
      <c r="Y4" s="2492"/>
      <c r="Z4" s="2495"/>
      <c r="AA4" s="2492"/>
    </row>
    <row r="5" spans="1:27" ht="15" customHeight="1" x14ac:dyDescent="0.25">
      <c r="A5" s="2435"/>
      <c r="B5" s="2453"/>
      <c r="C5" s="2484"/>
      <c r="D5" s="2489"/>
      <c r="E5" s="2490"/>
      <c r="F5" s="2484"/>
      <c r="G5" s="2458"/>
      <c r="H5" s="2470"/>
      <c r="I5" s="2461"/>
      <c r="J5" s="2478"/>
      <c r="K5" s="2481"/>
      <c r="L5" s="2461"/>
      <c r="M5" s="2464"/>
      <c r="N5" s="2464"/>
      <c r="O5" s="2464"/>
      <c r="P5" s="2464"/>
      <c r="Q5" s="2467"/>
      <c r="R5" s="2432"/>
      <c r="S5" s="2467"/>
      <c r="T5" s="2432"/>
      <c r="U5" s="2464"/>
      <c r="V5" s="2435"/>
      <c r="W5" s="2464"/>
      <c r="X5" s="2464"/>
      <c r="Y5" s="2492"/>
      <c r="Z5" s="2495"/>
      <c r="AA5" s="2492"/>
    </row>
    <row r="6" spans="1:27" ht="15" customHeight="1" x14ac:dyDescent="0.25">
      <c r="A6" s="2435"/>
      <c r="B6" s="2453"/>
      <c r="C6" s="2484"/>
      <c r="D6" s="2489"/>
      <c r="E6" s="2490"/>
      <c r="F6" s="2484"/>
      <c r="G6" s="2458"/>
      <c r="H6" s="2470"/>
      <c r="I6" s="2461"/>
      <c r="J6" s="2478"/>
      <c r="K6" s="2481"/>
      <c r="L6" s="2461"/>
      <c r="M6" s="2464"/>
      <c r="N6" s="2464"/>
      <c r="O6" s="2464"/>
      <c r="P6" s="2464"/>
      <c r="Q6" s="2467"/>
      <c r="R6" s="2432"/>
      <c r="S6" s="2467"/>
      <c r="T6" s="2432"/>
      <c r="U6" s="2464"/>
      <c r="V6" s="2435"/>
      <c r="W6" s="2464"/>
      <c r="X6" s="2464"/>
      <c r="Y6" s="2492"/>
      <c r="Z6" s="2495"/>
      <c r="AA6" s="2492"/>
    </row>
    <row r="7" spans="1:27" ht="15" customHeight="1" x14ac:dyDescent="0.25">
      <c r="A7" s="2435"/>
      <c r="B7" s="2453"/>
      <c r="C7" s="2484"/>
      <c r="D7" s="2489"/>
      <c r="E7" s="2490"/>
      <c r="F7" s="2484"/>
      <c r="G7" s="2458"/>
      <c r="H7" s="2470"/>
      <c r="I7" s="2461"/>
      <c r="J7" s="2478"/>
      <c r="K7" s="2481"/>
      <c r="L7" s="2461"/>
      <c r="M7" s="2464"/>
      <c r="N7" s="2464"/>
      <c r="O7" s="2464"/>
      <c r="P7" s="2464"/>
      <c r="Q7" s="2467"/>
      <c r="R7" s="2432"/>
      <c r="S7" s="2467"/>
      <c r="T7" s="2432"/>
      <c r="U7" s="2464"/>
      <c r="V7" s="2435"/>
      <c r="W7" s="2464"/>
      <c r="X7" s="2464"/>
      <c r="Y7" s="2492"/>
      <c r="Z7" s="2495"/>
      <c r="AA7" s="2492"/>
    </row>
    <row r="8" spans="1:27" ht="15" customHeight="1" x14ac:dyDescent="0.25">
      <c r="A8" s="2435"/>
      <c r="B8" s="2453"/>
      <c r="C8" s="2484"/>
      <c r="D8" s="2489"/>
      <c r="E8" s="2490"/>
      <c r="F8" s="2484"/>
      <c r="G8" s="2458"/>
      <c r="H8" s="2470"/>
      <c r="I8" s="2461"/>
      <c r="J8" s="2478"/>
      <c r="K8" s="2481"/>
      <c r="L8" s="2461"/>
      <c r="M8" s="2464"/>
      <c r="N8" s="2464"/>
      <c r="O8" s="2464"/>
      <c r="P8" s="2464"/>
      <c r="Q8" s="2467"/>
      <c r="R8" s="2432"/>
      <c r="S8" s="2467"/>
      <c r="T8" s="2432"/>
      <c r="U8" s="2464"/>
      <c r="V8" s="2435"/>
      <c r="W8" s="2464"/>
      <c r="X8" s="2464"/>
      <c r="Y8" s="2492"/>
      <c r="Z8" s="2495"/>
      <c r="AA8" s="2492"/>
    </row>
    <row r="9" spans="1:27" ht="15" customHeight="1" x14ac:dyDescent="0.25">
      <c r="A9" s="2435"/>
      <c r="B9" s="2453"/>
      <c r="C9" s="2484"/>
      <c r="D9" s="2489"/>
      <c r="E9" s="2490"/>
      <c r="F9" s="2484"/>
      <c r="G9" s="2458"/>
      <c r="H9" s="2470"/>
      <c r="I9" s="2461"/>
      <c r="J9" s="2478"/>
      <c r="K9" s="2481"/>
      <c r="L9" s="2461"/>
      <c r="M9" s="2464"/>
      <c r="N9" s="2464"/>
      <c r="O9" s="2464"/>
      <c r="P9" s="2464"/>
      <c r="Q9" s="2467"/>
      <c r="R9" s="2432"/>
      <c r="S9" s="2467"/>
      <c r="T9" s="2432"/>
      <c r="U9" s="2464"/>
      <c r="V9" s="2435"/>
      <c r="W9" s="2464"/>
      <c r="X9" s="2464"/>
      <c r="Y9" s="2492"/>
      <c r="Z9" s="2495"/>
      <c r="AA9" s="2492"/>
    </row>
    <row r="10" spans="1:27" ht="15" customHeight="1" x14ac:dyDescent="0.25">
      <c r="A10" s="2435"/>
      <c r="B10" s="2453"/>
      <c r="C10" s="2484"/>
      <c r="D10" s="2489"/>
      <c r="E10" s="2490"/>
      <c r="F10" s="2484"/>
      <c r="G10" s="2458"/>
      <c r="H10" s="2470"/>
      <c r="I10" s="2461"/>
      <c r="J10" s="2478"/>
      <c r="K10" s="2481"/>
      <c r="L10" s="2461"/>
      <c r="M10" s="2464"/>
      <c r="N10" s="2464"/>
      <c r="O10" s="2464"/>
      <c r="P10" s="2464"/>
      <c r="Q10" s="2467"/>
      <c r="R10" s="2432"/>
      <c r="S10" s="2467"/>
      <c r="T10" s="2432"/>
      <c r="U10" s="2464"/>
      <c r="V10" s="2435"/>
      <c r="W10" s="2464"/>
      <c r="X10" s="2464"/>
      <c r="Y10" s="2492"/>
      <c r="Z10" s="2495"/>
      <c r="AA10" s="2492"/>
    </row>
    <row r="11" spans="1:27" ht="15" customHeight="1" x14ac:dyDescent="0.25">
      <c r="A11" s="2435"/>
      <c r="B11" s="2453"/>
      <c r="C11" s="2484"/>
      <c r="D11" s="2489"/>
      <c r="E11" s="2490"/>
      <c r="F11" s="2484"/>
      <c r="G11" s="2458"/>
      <c r="H11" s="2470"/>
      <c r="I11" s="2461"/>
      <c r="J11" s="2478"/>
      <c r="K11" s="2481"/>
      <c r="L11" s="2461"/>
      <c r="M11" s="2464"/>
      <c r="N11" s="2464"/>
      <c r="O11" s="2464"/>
      <c r="P11" s="2464"/>
      <c r="Q11" s="2467"/>
      <c r="R11" s="2432"/>
      <c r="S11" s="2467"/>
      <c r="T11" s="2432"/>
      <c r="U11" s="2464"/>
      <c r="V11" s="2435"/>
      <c r="W11" s="2464"/>
      <c r="X11" s="2464"/>
      <c r="Y11" s="2492"/>
      <c r="Z11" s="2495"/>
      <c r="AA11" s="2492"/>
    </row>
    <row r="12" spans="1:27" ht="15" customHeight="1" x14ac:dyDescent="0.25">
      <c r="A12" s="2435"/>
      <c r="B12" s="2453"/>
      <c r="C12" s="2484"/>
      <c r="D12" s="2489"/>
      <c r="E12" s="2490"/>
      <c r="F12" s="2484"/>
      <c r="G12" s="2458"/>
      <c r="H12" s="2470"/>
      <c r="I12" s="2461"/>
      <c r="J12" s="2478"/>
      <c r="K12" s="2481"/>
      <c r="L12" s="2461"/>
      <c r="M12" s="2464"/>
      <c r="N12" s="2464"/>
      <c r="O12" s="2464"/>
      <c r="P12" s="2464"/>
      <c r="Q12" s="2467"/>
      <c r="R12" s="2432"/>
      <c r="S12" s="2467"/>
      <c r="T12" s="2432"/>
      <c r="U12" s="2464"/>
      <c r="V12" s="2435"/>
      <c r="W12" s="2464"/>
      <c r="X12" s="2464"/>
      <c r="Y12" s="2492"/>
      <c r="Z12" s="2495"/>
      <c r="AA12" s="2492"/>
    </row>
    <row r="13" spans="1:27" ht="15" customHeight="1" x14ac:dyDescent="0.25">
      <c r="A13" s="2435"/>
      <c r="B13" s="2453"/>
      <c r="C13" s="2484"/>
      <c r="D13" s="2489"/>
      <c r="E13" s="2490"/>
      <c r="F13" s="2486"/>
      <c r="G13" s="2459"/>
      <c r="H13" s="2471"/>
      <c r="I13" s="2462"/>
      <c r="J13" s="2479"/>
      <c r="K13" s="2482"/>
      <c r="L13" s="2462"/>
      <c r="M13" s="2465"/>
      <c r="N13" s="2465"/>
      <c r="O13" s="2465"/>
      <c r="P13" s="2465"/>
      <c r="Q13" s="2468"/>
      <c r="R13" s="2433"/>
      <c r="S13" s="2468"/>
      <c r="T13" s="2433"/>
      <c r="U13" s="2507"/>
      <c r="V13" s="2436"/>
      <c r="W13" s="2465"/>
      <c r="X13" s="2465"/>
      <c r="Y13" s="2493"/>
      <c r="Z13" s="2496"/>
      <c r="AA13" s="2493"/>
    </row>
    <row r="14" spans="1:27" ht="15.95" customHeight="1" thickBot="1" x14ac:dyDescent="0.3">
      <c r="A14" s="2452"/>
      <c r="B14" s="2454"/>
      <c r="C14" s="403"/>
      <c r="D14" s="404" t="s">
        <v>30</v>
      </c>
      <c r="E14" s="405" t="s">
        <v>29</v>
      </c>
      <c r="F14" s="408"/>
      <c r="G14" s="365" t="s">
        <v>270</v>
      </c>
      <c r="H14" s="2473" t="s">
        <v>6</v>
      </c>
      <c r="I14" s="2474"/>
      <c r="J14" s="2473" t="s">
        <v>315</v>
      </c>
      <c r="K14" s="2499"/>
      <c r="L14" s="2474"/>
      <c r="M14" s="365" t="s">
        <v>72</v>
      </c>
      <c r="N14" s="365" t="s">
        <v>151</v>
      </c>
      <c r="O14" s="365" t="s">
        <v>151</v>
      </c>
      <c r="P14" s="365" t="s">
        <v>151</v>
      </c>
      <c r="Q14" s="2447" t="s">
        <v>72</v>
      </c>
      <c r="R14" s="2448"/>
      <c r="S14" s="2504" t="s">
        <v>72</v>
      </c>
      <c r="T14" s="2505"/>
      <c r="U14" s="351" t="s">
        <v>72</v>
      </c>
      <c r="V14" s="351" t="s">
        <v>72</v>
      </c>
      <c r="W14" s="365"/>
      <c r="X14" s="365" t="s">
        <v>72</v>
      </c>
      <c r="Y14" s="401"/>
      <c r="Z14" s="402"/>
      <c r="AA14" s="402"/>
    </row>
    <row r="15" spans="1:27" x14ac:dyDescent="0.25">
      <c r="A15" s="352"/>
      <c r="B15" s="470" t="s">
        <v>320</v>
      </c>
      <c r="C15" s="409"/>
      <c r="D15" s="452"/>
      <c r="E15" s="353"/>
      <c r="F15" s="398"/>
      <c r="G15" s="417"/>
      <c r="H15" s="2429"/>
      <c r="I15" s="2430"/>
      <c r="J15" s="2449"/>
      <c r="K15" s="2450"/>
      <c r="L15" s="2451"/>
      <c r="M15" s="417"/>
      <c r="N15" s="364"/>
      <c r="O15" s="433"/>
      <c r="P15" s="449"/>
      <c r="Q15" s="2445"/>
      <c r="R15" s="2446"/>
      <c r="S15" s="2443"/>
      <c r="T15" s="2444"/>
      <c r="U15" s="451"/>
      <c r="V15" s="353"/>
      <c r="W15" s="353"/>
      <c r="X15" s="442"/>
      <c r="Y15" s="398"/>
      <c r="Z15" s="398"/>
      <c r="AA15" s="398"/>
    </row>
    <row r="16" spans="1:27" x14ac:dyDescent="0.25">
      <c r="A16" s="352"/>
      <c r="B16" s="392" t="s">
        <v>300</v>
      </c>
      <c r="C16" s="412" t="s">
        <v>296</v>
      </c>
      <c r="D16" s="413">
        <v>104742</v>
      </c>
      <c r="E16" s="414">
        <v>106682</v>
      </c>
      <c r="F16" s="407"/>
      <c r="G16" s="367"/>
      <c r="H16" s="2377"/>
      <c r="I16" s="2378"/>
      <c r="J16" s="2364"/>
      <c r="K16" s="2367"/>
      <c r="L16" s="2366"/>
      <c r="M16" s="367"/>
      <c r="N16" s="364"/>
      <c r="O16" s="434"/>
      <c r="P16" s="450"/>
      <c r="Q16" s="2441"/>
      <c r="R16" s="2442"/>
      <c r="S16" s="2437">
        <f>E16-D16</f>
        <v>1940</v>
      </c>
      <c r="T16" s="2438"/>
      <c r="U16" s="453"/>
      <c r="V16" s="353"/>
      <c r="W16" s="353"/>
      <c r="X16" s="442"/>
      <c r="Y16" s="353"/>
      <c r="Z16" s="353"/>
      <c r="AA16" s="360"/>
    </row>
    <row r="17" spans="1:27" x14ac:dyDescent="0.25">
      <c r="A17" s="352"/>
      <c r="B17" s="392" t="s">
        <v>300</v>
      </c>
      <c r="C17" s="412" t="s">
        <v>325</v>
      </c>
      <c r="D17" s="413">
        <v>104800</v>
      </c>
      <c r="E17" s="413">
        <v>105840</v>
      </c>
      <c r="F17" s="407"/>
      <c r="G17" s="367">
        <f>ROUNDUP((E17-D17)*2/9,0)</f>
        <v>232</v>
      </c>
      <c r="H17" s="2377">
        <f>ROUNDUP(G17*0.075,0)</f>
        <v>18</v>
      </c>
      <c r="I17" s="2378"/>
      <c r="J17" s="2364">
        <f>ROUNDUP(G17*1.25/36,0)</f>
        <v>9</v>
      </c>
      <c r="K17" s="2367"/>
      <c r="L17" s="2366"/>
      <c r="M17" s="367"/>
      <c r="N17" s="364"/>
      <c r="O17" s="434"/>
      <c r="P17" s="450"/>
      <c r="Q17" s="2439">
        <f>E17-D17</f>
        <v>1040</v>
      </c>
      <c r="R17" s="2440"/>
      <c r="S17" s="2383"/>
      <c r="T17" s="2384"/>
      <c r="U17" s="453"/>
      <c r="V17" s="353"/>
      <c r="W17" s="353"/>
      <c r="X17" s="353">
        <f>E17-D17</f>
        <v>1040</v>
      </c>
      <c r="Y17" s="353"/>
      <c r="Z17" s="353"/>
      <c r="AA17" s="360"/>
    </row>
    <row r="18" spans="1:27" x14ac:dyDescent="0.25">
      <c r="A18" s="352"/>
      <c r="B18" s="392" t="s">
        <v>300</v>
      </c>
      <c r="C18" s="412" t="s">
        <v>323</v>
      </c>
      <c r="D18" s="413">
        <v>104932</v>
      </c>
      <c r="E18" s="413">
        <v>105194</v>
      </c>
      <c r="F18" s="407"/>
      <c r="G18" s="367"/>
      <c r="H18" s="2377"/>
      <c r="I18" s="2378"/>
      <c r="J18" s="2364"/>
      <c r="K18" s="2367"/>
      <c r="L18" s="2366"/>
      <c r="M18" s="367">
        <f>V18</f>
        <v>240</v>
      </c>
      <c r="N18" s="364">
        <v>1</v>
      </c>
      <c r="O18" s="363">
        <f>ROUNDUP((V18/50)+1,0)</f>
        <v>6</v>
      </c>
      <c r="P18" s="448">
        <f>ROUNDUP((V18/50)+1,0)</f>
        <v>6</v>
      </c>
      <c r="Q18" s="2381"/>
      <c r="R18" s="2382"/>
      <c r="S18" s="2437"/>
      <c r="T18" s="2438"/>
      <c r="U18" s="453"/>
      <c r="V18" s="353">
        <v>240</v>
      </c>
      <c r="W18" s="353"/>
      <c r="X18" s="442"/>
      <c r="Y18" s="353"/>
      <c r="Z18" s="353"/>
      <c r="AA18" s="360"/>
    </row>
    <row r="19" spans="1:27" x14ac:dyDescent="0.25">
      <c r="A19" s="352"/>
      <c r="B19" s="392" t="s">
        <v>300</v>
      </c>
      <c r="C19" s="412" t="s">
        <v>290</v>
      </c>
      <c r="D19" s="413">
        <v>105932</v>
      </c>
      <c r="E19" s="413">
        <v>106693</v>
      </c>
      <c r="F19" s="407"/>
      <c r="G19" s="367"/>
      <c r="H19" s="2377"/>
      <c r="I19" s="2378"/>
      <c r="J19" s="2364"/>
      <c r="K19" s="2367"/>
      <c r="L19" s="2366"/>
      <c r="M19" s="367"/>
      <c r="N19" s="364"/>
      <c r="O19" s="363"/>
      <c r="P19" s="448"/>
      <c r="Q19" s="2381"/>
      <c r="R19" s="2382"/>
      <c r="S19" s="2437"/>
      <c r="T19" s="2438"/>
      <c r="U19" s="453">
        <f>E19-D19</f>
        <v>761</v>
      </c>
      <c r="V19" s="353"/>
      <c r="W19" s="353"/>
      <c r="X19" s="442"/>
      <c r="Y19" s="353"/>
      <c r="Z19" s="374"/>
      <c r="AA19" s="361"/>
    </row>
    <row r="20" spans="1:27" x14ac:dyDescent="0.25">
      <c r="A20" s="352"/>
      <c r="B20" s="392"/>
      <c r="C20" s="410"/>
      <c r="D20" s="413"/>
      <c r="E20" s="413"/>
      <c r="F20" s="407"/>
      <c r="G20" s="367"/>
      <c r="H20" s="2377"/>
      <c r="I20" s="2378"/>
      <c r="J20" s="2364"/>
      <c r="K20" s="2367"/>
      <c r="L20" s="2366"/>
      <c r="M20" s="367"/>
      <c r="N20" s="364"/>
      <c r="O20" s="363"/>
      <c r="P20" s="448"/>
      <c r="Q20" s="2381"/>
      <c r="R20" s="2382"/>
      <c r="S20" s="2437"/>
      <c r="T20" s="2438"/>
      <c r="U20" s="453"/>
      <c r="V20" s="353"/>
      <c r="W20" s="353"/>
      <c r="X20" s="442"/>
      <c r="Y20" s="353"/>
      <c r="Z20" s="353"/>
      <c r="AA20" s="360"/>
    </row>
    <row r="21" spans="1:27" x14ac:dyDescent="0.25">
      <c r="A21" s="352"/>
      <c r="B21" s="470" t="s">
        <v>321</v>
      </c>
      <c r="C21" s="410"/>
      <c r="D21" s="413"/>
      <c r="E21" s="413"/>
      <c r="F21" s="407"/>
      <c r="G21" s="367"/>
      <c r="H21" s="2377"/>
      <c r="I21" s="2378"/>
      <c r="J21" s="2364"/>
      <c r="K21" s="2367"/>
      <c r="L21" s="2366"/>
      <c r="M21" s="367"/>
      <c r="N21" s="364"/>
      <c r="O21" s="363"/>
      <c r="P21" s="448"/>
      <c r="Q21" s="2381"/>
      <c r="R21" s="2382"/>
      <c r="S21" s="2437"/>
      <c r="T21" s="2438"/>
      <c r="U21" s="453"/>
      <c r="V21" s="353"/>
      <c r="W21" s="353"/>
      <c r="X21" s="442"/>
      <c r="Y21" s="353"/>
      <c r="Z21" s="353"/>
      <c r="AA21" s="360"/>
    </row>
    <row r="22" spans="1:27" x14ac:dyDescent="0.25">
      <c r="A22" s="352"/>
      <c r="B22" s="392" t="s">
        <v>298</v>
      </c>
      <c r="C22" s="412" t="s">
        <v>291</v>
      </c>
      <c r="D22" s="413">
        <v>103300</v>
      </c>
      <c r="E22" s="413">
        <v>104041</v>
      </c>
      <c r="F22" s="407"/>
      <c r="G22" s="367"/>
      <c r="H22" s="2377"/>
      <c r="I22" s="2378"/>
      <c r="J22" s="2364"/>
      <c r="K22" s="2367"/>
      <c r="L22" s="2366"/>
      <c r="M22" s="367"/>
      <c r="N22" s="364"/>
      <c r="O22" s="363"/>
      <c r="P22" s="448"/>
      <c r="Q22" s="2381"/>
      <c r="R22" s="2382"/>
      <c r="S22" s="2437"/>
      <c r="T22" s="2438"/>
      <c r="U22" s="453">
        <f>E22-D22</f>
        <v>741</v>
      </c>
      <c r="V22" s="353"/>
      <c r="W22" s="353"/>
      <c r="X22" s="442"/>
      <c r="Y22" s="353"/>
      <c r="Z22" s="353"/>
      <c r="AA22" s="360"/>
    </row>
    <row r="23" spans="1:27" x14ac:dyDescent="0.25">
      <c r="A23" s="419"/>
      <c r="B23" s="392" t="s">
        <v>298</v>
      </c>
      <c r="C23" s="412" t="s">
        <v>299</v>
      </c>
      <c r="D23" s="413">
        <v>103547</v>
      </c>
      <c r="E23" s="413">
        <v>105250</v>
      </c>
      <c r="F23" s="407"/>
      <c r="G23" s="418"/>
      <c r="H23" s="2377"/>
      <c r="I23" s="2378"/>
      <c r="J23" s="2364"/>
      <c r="K23" s="2367"/>
      <c r="L23" s="2366"/>
      <c r="M23" s="418"/>
      <c r="N23" s="370"/>
      <c r="O23" s="363"/>
      <c r="P23" s="370"/>
      <c r="Q23" s="2437">
        <f>E23-D23</f>
        <v>1703</v>
      </c>
      <c r="R23" s="2438"/>
      <c r="S23" s="2437"/>
      <c r="T23" s="2438"/>
      <c r="U23" s="425"/>
      <c r="V23" s="427"/>
      <c r="W23" s="427"/>
      <c r="X23" s="469"/>
      <c r="Y23" s="427"/>
      <c r="Z23" s="427"/>
      <c r="AA23" s="427"/>
    </row>
    <row r="24" spans="1:27" x14ac:dyDescent="0.25">
      <c r="A24" s="419"/>
      <c r="B24" s="392" t="s">
        <v>298</v>
      </c>
      <c r="C24" s="412" t="s">
        <v>324</v>
      </c>
      <c r="D24" s="413">
        <v>104400</v>
      </c>
      <c r="E24" s="413">
        <v>105209</v>
      </c>
      <c r="F24" s="407"/>
      <c r="G24" s="367">
        <f>ROUNDUP((E24-D24)*2/9,0)</f>
        <v>180</v>
      </c>
      <c r="H24" s="2377">
        <f>ROUNDUP(G24*0.075,0)</f>
        <v>14</v>
      </c>
      <c r="I24" s="2378"/>
      <c r="J24" s="2364">
        <f>ROUNDUP(G24*1.25/36,0)</f>
        <v>7</v>
      </c>
      <c r="K24" s="2367"/>
      <c r="L24" s="2366"/>
      <c r="M24" s="422"/>
      <c r="N24" s="423"/>
      <c r="O24" s="427"/>
      <c r="P24" s="423"/>
      <c r="Q24" s="2385"/>
      <c r="R24" s="2386"/>
      <c r="S24" s="2437">
        <f>E24-D24</f>
        <v>809</v>
      </c>
      <c r="T24" s="2438"/>
      <c r="U24" s="425"/>
      <c r="V24" s="427"/>
      <c r="W24" s="427"/>
      <c r="X24" s="353">
        <f>E24-D24</f>
        <v>809</v>
      </c>
      <c r="Y24" s="427"/>
      <c r="Z24" s="427"/>
      <c r="AA24" s="427"/>
    </row>
    <row r="25" spans="1:27" x14ac:dyDescent="0.25">
      <c r="A25" s="419"/>
      <c r="B25" s="392" t="s">
        <v>298</v>
      </c>
      <c r="C25" s="412" t="s">
        <v>322</v>
      </c>
      <c r="D25" s="413">
        <v>104639</v>
      </c>
      <c r="E25" s="413">
        <v>104972</v>
      </c>
      <c r="F25" s="407"/>
      <c r="G25" s="367"/>
      <c r="H25" s="2377"/>
      <c r="I25" s="2378"/>
      <c r="J25" s="2364"/>
      <c r="K25" s="2365"/>
      <c r="L25" s="2366"/>
      <c r="M25" s="367">
        <f>V25</f>
        <v>310</v>
      </c>
      <c r="N25" s="364">
        <v>1</v>
      </c>
      <c r="O25" s="427">
        <f>ROUNDUP((V25/50)+1,0)</f>
        <v>8</v>
      </c>
      <c r="P25" s="423">
        <f>ROUNDUP((V25/50)+1,0)</f>
        <v>8</v>
      </c>
      <c r="Q25" s="424"/>
      <c r="R25" s="425"/>
      <c r="S25" s="426"/>
      <c r="T25" s="423"/>
      <c r="U25" s="425"/>
      <c r="V25" s="427">
        <v>310</v>
      </c>
      <c r="W25" s="427"/>
      <c r="X25" s="469"/>
      <c r="Y25" s="427"/>
      <c r="Z25" s="427"/>
      <c r="AA25" s="427"/>
    </row>
    <row r="26" spans="1:27" x14ac:dyDescent="0.25">
      <c r="A26" s="352"/>
      <c r="B26" s="392"/>
      <c r="C26" s="412"/>
      <c r="D26" s="413"/>
      <c r="E26" s="413"/>
      <c r="F26" s="407"/>
      <c r="G26" s="367"/>
      <c r="H26" s="2377"/>
      <c r="I26" s="2378"/>
      <c r="J26" s="2364"/>
      <c r="K26" s="2367"/>
      <c r="L26" s="2366"/>
      <c r="M26" s="367"/>
      <c r="N26" s="364"/>
      <c r="O26" s="363"/>
      <c r="P26" s="448"/>
      <c r="Q26" s="2381"/>
      <c r="R26" s="2382"/>
      <c r="S26" s="2437"/>
      <c r="T26" s="2438"/>
      <c r="U26" s="453"/>
      <c r="V26" s="353"/>
      <c r="W26" s="353"/>
      <c r="X26" s="442"/>
      <c r="Y26" s="353"/>
      <c r="Z26" s="353"/>
      <c r="AA26" s="360"/>
    </row>
    <row r="27" spans="1:27" x14ac:dyDescent="0.25">
      <c r="A27" s="419"/>
      <c r="B27" s="392" t="s">
        <v>300</v>
      </c>
      <c r="C27" s="412" t="s">
        <v>301</v>
      </c>
      <c r="D27" s="413">
        <v>104645</v>
      </c>
      <c r="E27" s="413">
        <v>106570</v>
      </c>
      <c r="F27" s="407"/>
      <c r="G27" s="367"/>
      <c r="H27" s="2377"/>
      <c r="I27" s="2378"/>
      <c r="J27" s="2364"/>
      <c r="K27" s="2367"/>
      <c r="L27" s="2366"/>
      <c r="M27" s="367"/>
      <c r="N27" s="364"/>
      <c r="O27" s="363"/>
      <c r="P27" s="448"/>
      <c r="Q27" s="2381">
        <f>E27-D27</f>
        <v>1925</v>
      </c>
      <c r="R27" s="2382"/>
      <c r="S27" s="426"/>
      <c r="T27" s="423"/>
      <c r="U27" s="425"/>
      <c r="V27" s="427"/>
      <c r="W27" s="427"/>
      <c r="X27" s="469"/>
      <c r="Y27" s="427"/>
      <c r="Z27" s="427"/>
      <c r="AA27" s="427"/>
    </row>
    <row r="28" spans="1:27" x14ac:dyDescent="0.25">
      <c r="A28" s="419"/>
      <c r="B28" s="392" t="s">
        <v>300</v>
      </c>
      <c r="C28" s="428" t="s">
        <v>326</v>
      </c>
      <c r="D28" s="420">
        <v>104682</v>
      </c>
      <c r="E28" s="420">
        <v>105489</v>
      </c>
      <c r="F28" s="421"/>
      <c r="G28" s="422">
        <f>ROUNDUP((E28-D28)*2/9,0)</f>
        <v>180</v>
      </c>
      <c r="H28" s="2377">
        <f>ROUNDUP(G28*0.075,0)</f>
        <v>14</v>
      </c>
      <c r="I28" s="2378"/>
      <c r="J28" s="2364">
        <f>ROUNDUP(G28*1.25/36,0)</f>
        <v>7</v>
      </c>
      <c r="K28" s="2365"/>
      <c r="L28" s="2366"/>
      <c r="M28" s="422"/>
      <c r="N28" s="423"/>
      <c r="O28" s="427"/>
      <c r="P28" s="423"/>
      <c r="Q28" s="2385"/>
      <c r="R28" s="2386"/>
      <c r="S28" s="2508">
        <f>E28-D28</f>
        <v>807</v>
      </c>
      <c r="T28" s="2509"/>
      <c r="U28" s="425"/>
      <c r="V28" s="427"/>
      <c r="W28" s="427"/>
      <c r="X28" s="353">
        <f>E28-D28</f>
        <v>807</v>
      </c>
      <c r="Y28" s="427"/>
      <c r="Z28" s="427"/>
      <c r="AA28" s="427"/>
    </row>
    <row r="29" spans="1:27" x14ac:dyDescent="0.25">
      <c r="A29" s="419"/>
      <c r="B29" s="471" t="s">
        <v>300</v>
      </c>
      <c r="C29" s="428" t="s">
        <v>323</v>
      </c>
      <c r="D29" s="420">
        <v>104924</v>
      </c>
      <c r="E29" s="420">
        <v>105256</v>
      </c>
      <c r="F29" s="421"/>
      <c r="G29" s="422"/>
      <c r="H29" s="2377"/>
      <c r="I29" s="2378"/>
      <c r="J29" s="2364"/>
      <c r="K29" s="2365"/>
      <c r="L29" s="2366"/>
      <c r="M29" s="422">
        <f>V29</f>
        <v>310</v>
      </c>
      <c r="N29" s="423">
        <v>1</v>
      </c>
      <c r="O29" s="427">
        <f>ROUNDUP((V29/50)+1,0)</f>
        <v>8</v>
      </c>
      <c r="P29" s="423">
        <f>ROUNDUP((V29/50)+1,0)</f>
        <v>8</v>
      </c>
      <c r="Q29" s="2385"/>
      <c r="R29" s="2386"/>
      <c r="S29" s="426"/>
      <c r="T29" s="423"/>
      <c r="U29" s="425"/>
      <c r="V29" s="427">
        <v>310</v>
      </c>
      <c r="W29" s="427"/>
      <c r="X29" s="469"/>
      <c r="Y29" s="427"/>
      <c r="Z29" s="427"/>
      <c r="AA29" s="427"/>
    </row>
    <row r="30" spans="1:27" x14ac:dyDescent="0.25">
      <c r="A30" s="368"/>
      <c r="B30" s="392" t="s">
        <v>300</v>
      </c>
      <c r="C30" s="412" t="s">
        <v>292</v>
      </c>
      <c r="D30" s="413">
        <v>105849</v>
      </c>
      <c r="E30" s="413">
        <v>107100</v>
      </c>
      <c r="F30" s="407"/>
      <c r="G30" s="418"/>
      <c r="H30" s="2377"/>
      <c r="I30" s="2378"/>
      <c r="J30" s="2364"/>
      <c r="K30" s="2367"/>
      <c r="L30" s="2366"/>
      <c r="M30" s="418"/>
      <c r="N30" s="370"/>
      <c r="O30" s="363"/>
      <c r="P30" s="370"/>
      <c r="Q30" s="2383"/>
      <c r="R30" s="2384"/>
      <c r="S30" s="2437"/>
      <c r="T30" s="2438"/>
      <c r="U30" s="453">
        <f>E30-D30</f>
        <v>1251</v>
      </c>
      <c r="V30" s="369"/>
      <c r="W30" s="369"/>
      <c r="X30" s="443"/>
      <c r="Y30" s="369"/>
      <c r="Z30" s="369"/>
      <c r="AA30" s="369"/>
    </row>
    <row r="31" spans="1:27" x14ac:dyDescent="0.25">
      <c r="A31" s="352"/>
      <c r="B31" s="371"/>
      <c r="C31" s="410"/>
      <c r="D31" s="413"/>
      <c r="E31" s="413"/>
      <c r="F31" s="407"/>
      <c r="G31" s="367"/>
      <c r="H31" s="2377"/>
      <c r="I31" s="2378"/>
      <c r="J31" s="2364"/>
      <c r="K31" s="2367"/>
      <c r="L31" s="2366"/>
      <c r="M31" s="367"/>
      <c r="N31" s="364"/>
      <c r="O31" s="363"/>
      <c r="P31" s="448"/>
      <c r="Q31" s="2381"/>
      <c r="R31" s="2382"/>
      <c r="S31" s="2437"/>
      <c r="T31" s="2438"/>
      <c r="U31" s="453"/>
      <c r="V31" s="353"/>
      <c r="W31" s="353"/>
      <c r="X31" s="442"/>
      <c r="Y31" s="353"/>
      <c r="Z31" s="353"/>
      <c r="AA31" s="360"/>
    </row>
    <row r="32" spans="1:27" x14ac:dyDescent="0.25">
      <c r="A32" s="352"/>
      <c r="B32" s="470" t="s">
        <v>327</v>
      </c>
      <c r="C32" s="410"/>
      <c r="D32" s="413"/>
      <c r="E32" s="413"/>
      <c r="F32" s="407"/>
      <c r="G32" s="367"/>
      <c r="H32" s="2377"/>
      <c r="I32" s="2378"/>
      <c r="J32" s="2364"/>
      <c r="K32" s="2367"/>
      <c r="L32" s="2366"/>
      <c r="M32" s="367"/>
      <c r="N32" s="364"/>
      <c r="O32" s="363"/>
      <c r="P32" s="448"/>
      <c r="Q32" s="2381"/>
      <c r="R32" s="2382"/>
      <c r="S32" s="2437"/>
      <c r="T32" s="2438"/>
      <c r="U32" s="453"/>
      <c r="V32" s="353"/>
      <c r="W32" s="353"/>
      <c r="X32" s="442"/>
      <c r="Y32" s="353"/>
      <c r="Z32" s="353"/>
      <c r="AA32" s="360"/>
    </row>
    <row r="33" spans="1:27" x14ac:dyDescent="0.25">
      <c r="A33" s="352"/>
      <c r="B33" s="392" t="s">
        <v>298</v>
      </c>
      <c r="C33" s="412" t="s">
        <v>293</v>
      </c>
      <c r="D33" s="413">
        <v>103300</v>
      </c>
      <c r="E33" s="413">
        <v>104130</v>
      </c>
      <c r="F33" s="407"/>
      <c r="G33" s="367"/>
      <c r="H33" s="2377"/>
      <c r="I33" s="2378"/>
      <c r="J33" s="2364"/>
      <c r="K33" s="2367"/>
      <c r="L33" s="2366"/>
      <c r="M33" s="367"/>
      <c r="N33" s="364"/>
      <c r="O33" s="363"/>
      <c r="P33" s="448"/>
      <c r="Q33" s="2381"/>
      <c r="R33" s="2382"/>
      <c r="S33" s="2437"/>
      <c r="T33" s="2438"/>
      <c r="U33" s="453">
        <f>E33-D33</f>
        <v>830</v>
      </c>
      <c r="V33" s="353"/>
      <c r="W33" s="353"/>
      <c r="X33" s="446"/>
      <c r="Y33" s="353"/>
      <c r="Z33" s="353"/>
      <c r="AA33" s="360"/>
    </row>
    <row r="34" spans="1:27" x14ac:dyDescent="0.25">
      <c r="A34" s="419"/>
      <c r="B34" s="392" t="s">
        <v>298</v>
      </c>
      <c r="C34" s="412" t="s">
        <v>302</v>
      </c>
      <c r="D34" s="413">
        <v>103300</v>
      </c>
      <c r="E34" s="413">
        <v>104884</v>
      </c>
      <c r="F34" s="394"/>
      <c r="G34" s="367"/>
      <c r="H34" s="2377"/>
      <c r="I34" s="2378"/>
      <c r="J34" s="2364"/>
      <c r="K34" s="2367"/>
      <c r="L34" s="2366"/>
      <c r="M34" s="367"/>
      <c r="N34" s="364"/>
      <c r="O34" s="363"/>
      <c r="P34" s="448"/>
      <c r="Q34" s="2381"/>
      <c r="R34" s="2382"/>
      <c r="S34" s="2437">
        <f>E34-D34</f>
        <v>1584</v>
      </c>
      <c r="T34" s="2438"/>
      <c r="U34" s="425"/>
      <c r="V34" s="427"/>
      <c r="W34" s="427"/>
      <c r="X34" s="446"/>
      <c r="Y34" s="427"/>
      <c r="Z34" s="427"/>
      <c r="AA34" s="427"/>
    </row>
    <row r="35" spans="1:27" x14ac:dyDescent="0.25">
      <c r="A35" s="419"/>
      <c r="B35" s="392" t="s">
        <v>298</v>
      </c>
      <c r="C35" s="412" t="s">
        <v>328</v>
      </c>
      <c r="D35" s="413">
        <v>103939</v>
      </c>
      <c r="E35" s="413">
        <v>105089</v>
      </c>
      <c r="F35" s="407"/>
      <c r="G35" s="367">
        <f>ROUNDUP((E35-D35)*2/9,0)</f>
        <v>256</v>
      </c>
      <c r="H35" s="2377">
        <f>ROUNDUP(G35*0.075,0)</f>
        <v>20</v>
      </c>
      <c r="I35" s="2378"/>
      <c r="J35" s="2364">
        <f>ROUNDUP(G35*1.25/36,0)</f>
        <v>9</v>
      </c>
      <c r="K35" s="2367"/>
      <c r="L35" s="2366"/>
      <c r="M35" s="422"/>
      <c r="N35" s="423"/>
      <c r="O35" s="427"/>
      <c r="P35" s="423"/>
      <c r="Q35" s="2437">
        <f>E35-D35</f>
        <v>1150</v>
      </c>
      <c r="R35" s="2438"/>
      <c r="T35" s="480"/>
      <c r="U35" s="481"/>
      <c r="V35" s="427"/>
      <c r="W35" s="427"/>
      <c r="X35" s="446">
        <f>E35-D35</f>
        <v>1150</v>
      </c>
      <c r="Y35" s="427"/>
      <c r="Z35" s="427"/>
      <c r="AA35" s="427"/>
    </row>
    <row r="36" spans="1:27" x14ac:dyDescent="0.25">
      <c r="A36" s="352"/>
      <c r="B36" s="392" t="s">
        <v>298</v>
      </c>
      <c r="C36" s="412" t="s">
        <v>329</v>
      </c>
      <c r="D36" s="413">
        <v>104700</v>
      </c>
      <c r="E36" s="413">
        <v>104884</v>
      </c>
      <c r="F36" s="407"/>
      <c r="G36" s="367"/>
      <c r="H36" s="2377"/>
      <c r="I36" s="2378"/>
      <c r="J36" s="2364"/>
      <c r="K36" s="2365"/>
      <c r="L36" s="2366"/>
      <c r="M36" s="367">
        <f>V36</f>
        <v>160</v>
      </c>
      <c r="N36" s="364">
        <v>1</v>
      </c>
      <c r="O36" s="427">
        <f>ROUNDUP((V36/50)+1,0)</f>
        <v>5</v>
      </c>
      <c r="P36" s="423">
        <f>ROUNDUP((V36/50)+1,0)</f>
        <v>5</v>
      </c>
      <c r="Q36" s="424"/>
      <c r="R36" s="425"/>
      <c r="S36" s="426"/>
      <c r="T36" s="423"/>
      <c r="U36" s="425"/>
      <c r="V36" s="427">
        <v>160</v>
      </c>
      <c r="W36" s="353"/>
      <c r="X36" s="442"/>
      <c r="Y36" s="353"/>
      <c r="Z36" s="353"/>
      <c r="AA36" s="360"/>
    </row>
    <row r="37" spans="1:27" x14ac:dyDescent="0.25">
      <c r="A37" s="352"/>
      <c r="B37" s="392" t="s">
        <v>298</v>
      </c>
      <c r="C37" s="412" t="s">
        <v>330</v>
      </c>
      <c r="D37" s="413">
        <v>104924</v>
      </c>
      <c r="E37" s="413">
        <v>104967</v>
      </c>
      <c r="F37" s="394"/>
      <c r="G37" s="367"/>
      <c r="H37" s="2377"/>
      <c r="I37" s="2378"/>
      <c r="J37" s="2364"/>
      <c r="K37" s="2367"/>
      <c r="L37" s="2366"/>
      <c r="M37" s="367">
        <f>V37</f>
        <v>20</v>
      </c>
      <c r="N37" s="364">
        <v>1</v>
      </c>
      <c r="O37" s="427">
        <f>ROUNDUP((V37/50)+1,0)</f>
        <v>2</v>
      </c>
      <c r="P37" s="423">
        <f>ROUNDUP((V37/50)+1,0)</f>
        <v>2</v>
      </c>
      <c r="Q37" s="424"/>
      <c r="R37" s="425"/>
      <c r="S37" s="426"/>
      <c r="T37" s="423"/>
      <c r="U37" s="425"/>
      <c r="V37" s="427">
        <v>20</v>
      </c>
      <c r="W37" s="353"/>
      <c r="X37" s="442"/>
      <c r="Y37" s="353"/>
      <c r="Z37" s="353"/>
      <c r="AA37" s="360"/>
    </row>
    <row r="38" spans="1:27" x14ac:dyDescent="0.25">
      <c r="A38" s="352"/>
      <c r="B38" s="392" t="s">
        <v>298</v>
      </c>
      <c r="C38" s="412" t="s">
        <v>303</v>
      </c>
      <c r="D38" s="413">
        <v>104924</v>
      </c>
      <c r="E38" s="413">
        <v>105153</v>
      </c>
      <c r="F38" s="407"/>
      <c r="G38" s="367"/>
      <c r="H38" s="2377"/>
      <c r="I38" s="2378"/>
      <c r="J38" s="2364"/>
      <c r="K38" s="2367"/>
      <c r="L38" s="2366"/>
      <c r="M38" s="367"/>
      <c r="N38" s="364"/>
      <c r="O38" s="363"/>
      <c r="P38" s="448"/>
      <c r="Q38" s="2381"/>
      <c r="R38" s="2382"/>
      <c r="S38" s="2385">
        <f>E38-D38</f>
        <v>229</v>
      </c>
      <c r="T38" s="2386"/>
      <c r="U38" s="453"/>
      <c r="V38" s="353"/>
      <c r="W38" s="353"/>
      <c r="X38" s="442"/>
      <c r="Y38" s="353"/>
      <c r="Z38" s="353"/>
      <c r="AA38" s="360"/>
    </row>
    <row r="39" spans="1:27" x14ac:dyDescent="0.25">
      <c r="A39" s="352"/>
      <c r="B39" s="392"/>
      <c r="C39" s="412"/>
      <c r="D39" s="413"/>
      <c r="E39" s="413"/>
      <c r="F39" s="407"/>
      <c r="G39" s="367"/>
      <c r="H39" s="2377"/>
      <c r="I39" s="2378"/>
      <c r="J39" s="2364"/>
      <c r="K39" s="2367"/>
      <c r="L39" s="2366"/>
      <c r="M39" s="367"/>
      <c r="N39" s="364"/>
      <c r="O39" s="363"/>
      <c r="P39" s="448"/>
      <c r="Q39" s="2381"/>
      <c r="R39" s="2382"/>
      <c r="S39" s="2508"/>
      <c r="T39" s="2509"/>
      <c r="U39" s="453"/>
      <c r="V39" s="353"/>
      <c r="W39" s="353"/>
      <c r="X39" s="442"/>
      <c r="Y39" s="353"/>
      <c r="Z39" s="353"/>
      <c r="AA39" s="360"/>
    </row>
    <row r="40" spans="1:27" x14ac:dyDescent="0.25">
      <c r="A40" s="352"/>
      <c r="B40" s="392"/>
      <c r="C40" s="411"/>
      <c r="D40" s="413"/>
      <c r="E40" s="413"/>
      <c r="F40" s="363"/>
      <c r="G40" s="367"/>
      <c r="H40" s="2377"/>
      <c r="I40" s="2378"/>
      <c r="J40" s="2364"/>
      <c r="K40" s="2367"/>
      <c r="L40" s="2366"/>
      <c r="M40" s="367"/>
      <c r="N40" s="364"/>
      <c r="O40" s="363"/>
      <c r="P40" s="448"/>
      <c r="Q40" s="2381"/>
      <c r="R40" s="2382"/>
      <c r="S40" s="2437"/>
      <c r="T40" s="2438"/>
      <c r="U40" s="453"/>
      <c r="V40" s="353"/>
      <c r="W40" s="353"/>
      <c r="X40" s="442"/>
      <c r="Y40" s="353"/>
      <c r="Z40" s="353"/>
      <c r="AA40" s="360"/>
    </row>
    <row r="41" spans="1:27" x14ac:dyDescent="0.25">
      <c r="A41" s="355"/>
      <c r="B41" s="392"/>
      <c r="C41" s="411"/>
      <c r="D41" s="413"/>
      <c r="E41" s="413"/>
      <c r="F41" s="363"/>
      <c r="G41" s="367"/>
      <c r="H41" s="2377"/>
      <c r="I41" s="2378"/>
      <c r="J41" s="2364"/>
      <c r="K41" s="2365"/>
      <c r="L41" s="2366"/>
      <c r="M41" s="418"/>
      <c r="N41" s="370"/>
      <c r="O41" s="363"/>
      <c r="P41" s="370"/>
      <c r="Q41" s="2383"/>
      <c r="R41" s="2384"/>
      <c r="S41" s="2437"/>
      <c r="T41" s="2438"/>
      <c r="U41" s="453"/>
      <c r="V41" s="369"/>
      <c r="W41" s="369"/>
      <c r="X41" s="443"/>
      <c r="Y41" s="369"/>
      <c r="Z41" s="369"/>
      <c r="AA41" s="369"/>
    </row>
    <row r="42" spans="1:27" x14ac:dyDescent="0.25">
      <c r="A42" s="461"/>
      <c r="B42" s="392"/>
      <c r="C42" s="411"/>
      <c r="D42" s="413"/>
      <c r="E42" s="413"/>
      <c r="F42" s="427"/>
      <c r="G42" s="422"/>
      <c r="H42" s="463"/>
      <c r="I42" s="464"/>
      <c r="J42" s="465"/>
      <c r="K42" s="466"/>
      <c r="L42" s="467"/>
      <c r="M42" s="422"/>
      <c r="N42" s="452"/>
      <c r="O42" s="427"/>
      <c r="P42" s="452"/>
      <c r="Q42" s="468"/>
      <c r="R42" s="453"/>
      <c r="S42" s="462"/>
      <c r="T42" s="452"/>
      <c r="U42" s="453"/>
      <c r="V42" s="427"/>
      <c r="W42" s="427"/>
      <c r="X42" s="469"/>
      <c r="Y42" s="427"/>
      <c r="Z42" s="427"/>
      <c r="AA42" s="427"/>
    </row>
    <row r="43" spans="1:27" x14ac:dyDescent="0.25">
      <c r="A43" s="352"/>
      <c r="B43" s="392"/>
      <c r="C43" s="411"/>
      <c r="D43" s="413"/>
      <c r="E43" s="413"/>
      <c r="F43" s="363"/>
      <c r="G43" s="367"/>
      <c r="H43" s="2377"/>
      <c r="I43" s="2378"/>
      <c r="J43" s="2364"/>
      <c r="K43" s="2365"/>
      <c r="L43" s="2366"/>
      <c r="M43" s="367"/>
      <c r="N43" s="364"/>
      <c r="O43" s="363"/>
      <c r="P43" s="448"/>
      <c r="Q43" s="2381"/>
      <c r="R43" s="2382"/>
      <c r="S43" s="2437"/>
      <c r="T43" s="2438"/>
      <c r="U43" s="453"/>
      <c r="V43" s="353"/>
      <c r="W43" s="353"/>
      <c r="X43" s="442"/>
      <c r="Y43" s="353"/>
      <c r="Z43" s="353"/>
      <c r="AA43" s="360"/>
    </row>
    <row r="44" spans="1:27" x14ac:dyDescent="0.25">
      <c r="A44" s="352"/>
      <c r="B44" s="392"/>
      <c r="C44" s="411"/>
      <c r="D44" s="413"/>
      <c r="E44" s="413"/>
      <c r="F44" s="363"/>
      <c r="G44" s="367"/>
      <c r="H44" s="2377"/>
      <c r="I44" s="2378"/>
      <c r="J44" s="2364"/>
      <c r="K44" s="2365"/>
      <c r="L44" s="2366"/>
      <c r="M44" s="367"/>
      <c r="N44" s="364"/>
      <c r="O44" s="363"/>
      <c r="P44" s="448"/>
      <c r="Q44" s="2381"/>
      <c r="R44" s="2382"/>
      <c r="S44" s="2437"/>
      <c r="T44" s="2438"/>
      <c r="U44" s="453"/>
      <c r="V44" s="353"/>
      <c r="W44" s="353"/>
      <c r="X44" s="442"/>
      <c r="Y44" s="353"/>
      <c r="Z44" s="353"/>
      <c r="AA44" s="360"/>
    </row>
    <row r="45" spans="1:27" x14ac:dyDescent="0.25">
      <c r="A45" s="352"/>
      <c r="B45" s="392"/>
      <c r="C45" s="411"/>
      <c r="D45" s="413"/>
      <c r="E45" s="413"/>
      <c r="F45" s="363"/>
      <c r="G45" s="367"/>
      <c r="H45" s="2377"/>
      <c r="I45" s="2378"/>
      <c r="J45" s="2364"/>
      <c r="K45" s="2365"/>
      <c r="L45" s="2366"/>
      <c r="M45" s="367"/>
      <c r="N45" s="364"/>
      <c r="O45" s="363"/>
      <c r="P45" s="448"/>
      <c r="Q45" s="2381"/>
      <c r="R45" s="2382"/>
      <c r="S45" s="2437"/>
      <c r="T45" s="2438"/>
      <c r="U45" s="453"/>
      <c r="V45" s="354"/>
      <c r="W45" s="353"/>
      <c r="X45" s="442"/>
      <c r="Y45" s="353"/>
      <c r="Z45" s="353"/>
      <c r="AA45" s="360"/>
    </row>
    <row r="46" spans="1:27" x14ac:dyDescent="0.25">
      <c r="A46" s="419"/>
      <c r="B46" s="477"/>
      <c r="C46" s="478"/>
      <c r="D46" s="420"/>
      <c r="E46" s="420"/>
      <c r="F46" s="427"/>
      <c r="G46" s="422"/>
      <c r="H46" s="472"/>
      <c r="I46" s="473"/>
      <c r="J46" s="474"/>
      <c r="K46" s="479"/>
      <c r="L46" s="476"/>
      <c r="M46" s="422"/>
      <c r="N46" s="423"/>
      <c r="O46" s="427"/>
      <c r="P46" s="423"/>
      <c r="Q46" s="424"/>
      <c r="R46" s="425"/>
      <c r="S46" s="426"/>
      <c r="T46" s="423"/>
      <c r="U46" s="425"/>
      <c r="V46" s="446"/>
      <c r="W46" s="427"/>
      <c r="X46" s="469"/>
      <c r="Y46" s="427"/>
      <c r="Z46" s="427"/>
      <c r="AA46" s="427"/>
    </row>
    <row r="47" spans="1:27" x14ac:dyDescent="0.25">
      <c r="A47" s="419"/>
      <c r="B47" s="477"/>
      <c r="C47" s="478"/>
      <c r="D47" s="420"/>
      <c r="E47" s="420"/>
      <c r="F47" s="427"/>
      <c r="G47" s="422"/>
      <c r="H47" s="472"/>
      <c r="I47" s="473"/>
      <c r="J47" s="474"/>
      <c r="K47" s="479"/>
      <c r="L47" s="476"/>
      <c r="M47" s="422"/>
      <c r="N47" s="423"/>
      <c r="O47" s="427"/>
      <c r="P47" s="423"/>
      <c r="Q47" s="424"/>
      <c r="R47" s="425"/>
      <c r="S47" s="426"/>
      <c r="T47" s="423"/>
      <c r="U47" s="425"/>
      <c r="V47" s="446"/>
      <c r="W47" s="427"/>
      <c r="X47" s="469"/>
      <c r="Y47" s="427"/>
      <c r="Z47" s="427"/>
      <c r="AA47" s="427"/>
    </row>
    <row r="48" spans="1:27" x14ac:dyDescent="0.25">
      <c r="A48" s="419"/>
      <c r="B48" s="477"/>
      <c r="C48" s="478"/>
      <c r="D48" s="420"/>
      <c r="E48" s="420"/>
      <c r="F48" s="427"/>
      <c r="G48" s="422"/>
      <c r="H48" s="472"/>
      <c r="I48" s="473"/>
      <c r="J48" s="474"/>
      <c r="K48" s="479"/>
      <c r="L48" s="476"/>
      <c r="M48" s="422"/>
      <c r="N48" s="423"/>
      <c r="O48" s="427"/>
      <c r="P48" s="423"/>
      <c r="Q48" s="424"/>
      <c r="R48" s="425"/>
      <c r="S48" s="426"/>
      <c r="T48" s="423"/>
      <c r="U48" s="425"/>
      <c r="V48" s="446"/>
      <c r="W48" s="427"/>
      <c r="X48" s="469"/>
      <c r="Y48" s="427"/>
      <c r="Z48" s="427"/>
      <c r="AA48" s="427"/>
    </row>
    <row r="49" spans="1:27" x14ac:dyDescent="0.25">
      <c r="A49" s="419"/>
      <c r="B49" s="477"/>
      <c r="C49" s="478"/>
      <c r="D49" s="420"/>
      <c r="E49" s="420"/>
      <c r="F49" s="427"/>
      <c r="G49" s="422"/>
      <c r="H49" s="472"/>
      <c r="I49" s="473"/>
      <c r="J49" s="474"/>
      <c r="K49" s="479"/>
      <c r="L49" s="476"/>
      <c r="M49" s="422"/>
      <c r="N49" s="423"/>
      <c r="O49" s="427"/>
      <c r="P49" s="423"/>
      <c r="Q49" s="424"/>
      <c r="R49" s="425"/>
      <c r="S49" s="426"/>
      <c r="T49" s="423"/>
      <c r="U49" s="425"/>
      <c r="V49" s="446"/>
      <c r="W49" s="427"/>
      <c r="X49" s="469"/>
      <c r="Y49" s="427"/>
      <c r="Z49" s="427"/>
      <c r="AA49" s="427"/>
    </row>
    <row r="50" spans="1:27" x14ac:dyDescent="0.25">
      <c r="A50" s="419"/>
      <c r="B50" s="477"/>
      <c r="C50" s="478"/>
      <c r="D50" s="420"/>
      <c r="E50" s="420"/>
      <c r="F50" s="427"/>
      <c r="G50" s="422"/>
      <c r="H50" s="472"/>
      <c r="I50" s="473"/>
      <c r="J50" s="474"/>
      <c r="K50" s="479"/>
      <c r="L50" s="476"/>
      <c r="M50" s="422"/>
      <c r="N50" s="423"/>
      <c r="O50" s="427"/>
      <c r="P50" s="423"/>
      <c r="Q50" s="424"/>
      <c r="R50" s="425"/>
      <c r="S50" s="426"/>
      <c r="T50" s="423"/>
      <c r="U50" s="425"/>
      <c r="V50" s="446"/>
      <c r="W50" s="427"/>
      <c r="X50" s="469"/>
      <c r="Y50" s="427"/>
      <c r="Z50" s="427"/>
      <c r="AA50" s="427"/>
    </row>
    <row r="51" spans="1:27" x14ac:dyDescent="0.25">
      <c r="A51" s="461"/>
      <c r="B51" s="471"/>
      <c r="C51" s="411"/>
      <c r="D51" s="413"/>
      <c r="E51" s="413"/>
      <c r="F51" s="427"/>
      <c r="G51" s="422"/>
      <c r="H51" s="463"/>
      <c r="I51" s="464"/>
      <c r="J51" s="465"/>
      <c r="K51" s="475"/>
      <c r="L51" s="467"/>
      <c r="M51" s="422"/>
      <c r="N51" s="452"/>
      <c r="O51" s="427"/>
      <c r="P51" s="452"/>
      <c r="Q51" s="468"/>
      <c r="R51" s="453"/>
      <c r="S51" s="462"/>
      <c r="T51" s="452"/>
      <c r="U51" s="453"/>
      <c r="V51" s="446"/>
      <c r="W51" s="427"/>
      <c r="X51" s="469"/>
      <c r="Y51" s="427"/>
      <c r="Z51" s="427"/>
      <c r="AA51" s="427"/>
    </row>
    <row r="52" spans="1:27" x14ac:dyDescent="0.25">
      <c r="A52" s="352"/>
      <c r="B52" s="392"/>
      <c r="C52" s="411"/>
      <c r="D52" s="413"/>
      <c r="E52" s="413"/>
      <c r="F52" s="363"/>
      <c r="G52" s="367"/>
      <c r="H52" s="2377"/>
      <c r="I52" s="2378"/>
      <c r="J52" s="2364"/>
      <c r="K52" s="2365"/>
      <c r="L52" s="2366"/>
      <c r="M52" s="367"/>
      <c r="N52" s="364"/>
      <c r="O52" s="363"/>
      <c r="P52" s="448"/>
      <c r="Q52" s="2381"/>
      <c r="R52" s="2382"/>
      <c r="S52" s="2437"/>
      <c r="T52" s="2438"/>
      <c r="U52" s="453"/>
      <c r="V52" s="353"/>
      <c r="W52" s="353"/>
      <c r="X52" s="442"/>
      <c r="Y52" s="353"/>
      <c r="Z52" s="353"/>
      <c r="AA52" s="360"/>
    </row>
    <row r="53" spans="1:27" x14ac:dyDescent="0.25">
      <c r="A53" s="352"/>
      <c r="B53" s="392"/>
      <c r="C53" s="411"/>
      <c r="D53" s="413"/>
      <c r="E53" s="413"/>
      <c r="F53" s="363"/>
      <c r="G53" s="367"/>
      <c r="H53" s="2377"/>
      <c r="I53" s="2378"/>
      <c r="J53" s="2364"/>
      <c r="K53" s="2367"/>
      <c r="L53" s="2366"/>
      <c r="M53" s="367"/>
      <c r="N53" s="364"/>
      <c r="O53" s="363"/>
      <c r="P53" s="448"/>
      <c r="Q53" s="2381"/>
      <c r="R53" s="2382"/>
      <c r="S53" s="2437"/>
      <c r="T53" s="2438"/>
      <c r="U53" s="453"/>
      <c r="V53" s="353"/>
      <c r="W53" s="353"/>
      <c r="X53" s="442"/>
      <c r="Y53" s="353"/>
      <c r="Z53" s="353"/>
      <c r="AA53" s="360"/>
    </row>
    <row r="54" spans="1:27" x14ac:dyDescent="0.25">
      <c r="A54" s="352"/>
      <c r="B54" s="392"/>
      <c r="C54" s="411"/>
      <c r="D54" s="413"/>
      <c r="E54" s="413"/>
      <c r="F54" s="363"/>
      <c r="G54" s="367"/>
      <c r="H54" s="2377"/>
      <c r="I54" s="2378"/>
      <c r="J54" s="2364"/>
      <c r="K54" s="2367"/>
      <c r="L54" s="2366"/>
      <c r="M54" s="367"/>
      <c r="N54" s="364"/>
      <c r="O54" s="363"/>
      <c r="P54" s="448"/>
      <c r="Q54" s="2381"/>
      <c r="R54" s="2382"/>
      <c r="S54" s="2437"/>
      <c r="T54" s="2438"/>
      <c r="U54" s="453"/>
      <c r="V54" s="353"/>
      <c r="W54" s="353"/>
      <c r="X54" s="442"/>
      <c r="Y54" s="353"/>
      <c r="Z54" s="353"/>
      <c r="AA54" s="360"/>
    </row>
    <row r="55" spans="1:27" x14ac:dyDescent="0.25">
      <c r="A55" s="352"/>
      <c r="B55" s="392"/>
      <c r="C55" s="411"/>
      <c r="D55" s="413"/>
      <c r="E55" s="413"/>
      <c r="F55" s="363"/>
      <c r="G55" s="367"/>
      <c r="H55" s="2377"/>
      <c r="I55" s="2378"/>
      <c r="J55" s="2364"/>
      <c r="K55" s="2367"/>
      <c r="L55" s="2366"/>
      <c r="M55" s="367"/>
      <c r="N55" s="364"/>
      <c r="O55" s="363"/>
      <c r="P55" s="448"/>
      <c r="Q55" s="2381"/>
      <c r="R55" s="2382"/>
      <c r="S55" s="2437"/>
      <c r="T55" s="2438"/>
      <c r="U55" s="453"/>
      <c r="V55" s="353"/>
      <c r="W55" s="353"/>
      <c r="X55" s="442"/>
      <c r="Y55" s="353"/>
      <c r="Z55" s="353"/>
      <c r="AA55" s="360"/>
    </row>
    <row r="56" spans="1:27" x14ac:dyDescent="0.25">
      <c r="A56" s="362"/>
      <c r="B56" s="392"/>
      <c r="C56" s="411"/>
      <c r="D56" s="413"/>
      <c r="E56" s="413"/>
      <c r="F56" s="363"/>
      <c r="G56" s="367"/>
      <c r="H56" s="2377"/>
      <c r="I56" s="2378"/>
      <c r="J56" s="2364"/>
      <c r="K56" s="2367"/>
      <c r="L56" s="2366"/>
      <c r="M56" s="367"/>
      <c r="N56" s="364"/>
      <c r="O56" s="363"/>
      <c r="P56" s="427"/>
      <c r="Q56" s="2383"/>
      <c r="R56" s="2384"/>
      <c r="S56" s="2437"/>
      <c r="T56" s="2438"/>
      <c r="U56" s="453"/>
      <c r="V56" s="363"/>
      <c r="W56" s="363"/>
      <c r="X56" s="444"/>
      <c r="Y56" s="363"/>
      <c r="Z56" s="363"/>
      <c r="AA56" s="363"/>
    </row>
    <row r="57" spans="1:27" x14ac:dyDescent="0.25">
      <c r="A57" s="362"/>
      <c r="B57" s="392"/>
      <c r="C57" s="411"/>
      <c r="D57" s="413"/>
      <c r="E57" s="413"/>
      <c r="F57" s="363"/>
      <c r="G57" s="367"/>
      <c r="H57" s="2377"/>
      <c r="I57" s="2378"/>
      <c r="J57" s="2364"/>
      <c r="K57" s="2367"/>
      <c r="L57" s="2366"/>
      <c r="M57" s="367"/>
      <c r="N57" s="364"/>
      <c r="O57" s="363"/>
      <c r="P57" s="427"/>
      <c r="Q57" s="2383"/>
      <c r="R57" s="2384"/>
      <c r="S57" s="2437"/>
      <c r="T57" s="2438"/>
      <c r="U57" s="453"/>
      <c r="V57" s="363"/>
      <c r="W57" s="363"/>
      <c r="X57" s="444"/>
      <c r="Y57" s="363"/>
      <c r="Z57" s="363"/>
      <c r="AA57" s="363"/>
    </row>
    <row r="58" spans="1:27" x14ac:dyDescent="0.25">
      <c r="A58" s="362"/>
      <c r="B58" s="392"/>
      <c r="C58" s="411"/>
      <c r="D58" s="413"/>
      <c r="E58" s="413"/>
      <c r="F58" s="363"/>
      <c r="G58" s="367"/>
      <c r="H58" s="2377"/>
      <c r="I58" s="2378"/>
      <c r="J58" s="2364"/>
      <c r="K58" s="2367"/>
      <c r="L58" s="2366"/>
      <c r="M58" s="367"/>
      <c r="N58" s="364"/>
      <c r="O58" s="363"/>
      <c r="P58" s="452"/>
      <c r="Q58" s="2383"/>
      <c r="R58" s="2384"/>
      <c r="S58" s="2437"/>
      <c r="T58" s="2438"/>
      <c r="U58" s="453"/>
      <c r="V58" s="363"/>
      <c r="W58" s="363"/>
      <c r="X58" s="444"/>
      <c r="Y58" s="363"/>
      <c r="Z58" s="363"/>
      <c r="AA58" s="363"/>
    </row>
    <row r="59" spans="1:27" x14ac:dyDescent="0.25">
      <c r="A59" s="355"/>
      <c r="B59" s="392"/>
      <c r="C59" s="430"/>
      <c r="D59" s="431"/>
      <c r="E59" s="431"/>
      <c r="F59" s="432"/>
      <c r="G59" s="367"/>
      <c r="H59" s="2377"/>
      <c r="I59" s="2378"/>
      <c r="J59" s="2364"/>
      <c r="K59" s="2367"/>
      <c r="L59" s="2366"/>
      <c r="M59" s="367"/>
      <c r="N59" s="364"/>
      <c r="O59" s="363"/>
      <c r="P59" s="452"/>
      <c r="Q59" s="2383"/>
      <c r="R59" s="2384"/>
      <c r="S59" s="2437"/>
      <c r="T59" s="2438"/>
      <c r="U59" s="453"/>
      <c r="V59" s="356"/>
      <c r="W59" s="356"/>
      <c r="X59" s="445"/>
      <c r="Y59" s="356"/>
      <c r="Z59" s="356"/>
      <c r="AA59" s="360"/>
    </row>
    <row r="60" spans="1:27" ht="15.75" thickBot="1" x14ac:dyDescent="0.3">
      <c r="A60" s="352"/>
      <c r="B60" s="392"/>
      <c r="C60" s="2407" t="s">
        <v>187</v>
      </c>
      <c r="D60" s="2408"/>
      <c r="E60" s="2408"/>
      <c r="F60" s="2409"/>
      <c r="G60" s="377">
        <f>SUM(G18:G59)</f>
        <v>616</v>
      </c>
      <c r="H60" s="2379">
        <f>SUM(H20:H59)</f>
        <v>48</v>
      </c>
      <c r="I60" s="2380"/>
      <c r="J60" s="2368">
        <f>SUM(J20:J59)</f>
        <v>23</v>
      </c>
      <c r="K60" s="2369"/>
      <c r="L60" s="2370"/>
      <c r="M60" s="377">
        <f>SUM(M18:M59)</f>
        <v>1040</v>
      </c>
      <c r="N60" s="456">
        <f>SUM(N18:N59)</f>
        <v>5</v>
      </c>
      <c r="O60" s="435">
        <f>SUM(O15:O59)</f>
        <v>29</v>
      </c>
      <c r="P60" s="456">
        <f>SUM(P15:P59)</f>
        <v>29</v>
      </c>
      <c r="Q60" s="2395">
        <f>SUM(Q18:Q59)</f>
        <v>4778</v>
      </c>
      <c r="R60" s="2396"/>
      <c r="S60" s="2510">
        <f>SUM(S17:S59)</f>
        <v>3429</v>
      </c>
      <c r="T60" s="2511"/>
      <c r="U60" s="416">
        <f>SUM(U16:U59)</f>
        <v>3583</v>
      </c>
      <c r="V60" s="395">
        <f>SUM(V15:V59)</f>
        <v>1040</v>
      </c>
      <c r="W60" s="395"/>
      <c r="X60" s="435">
        <f>SUM(X15:X59)</f>
        <v>3806</v>
      </c>
      <c r="Y60" s="395"/>
      <c r="Z60" s="395"/>
      <c r="AA60" s="395"/>
    </row>
    <row r="61" spans="1:27" x14ac:dyDescent="0.25">
      <c r="A61" s="352"/>
      <c r="B61" s="392"/>
      <c r="C61" s="2407" t="s">
        <v>272</v>
      </c>
      <c r="D61" s="2408"/>
      <c r="E61" s="2408"/>
      <c r="F61" s="2409"/>
      <c r="G61" s="380"/>
      <c r="H61" s="2371"/>
      <c r="I61" s="2373"/>
      <c r="J61" s="2371"/>
      <c r="K61" s="2372"/>
      <c r="L61" s="2373"/>
      <c r="M61" s="380"/>
      <c r="N61" s="396"/>
      <c r="O61" s="396"/>
      <c r="P61" s="437"/>
      <c r="Q61" s="2397">
        <f>Q60/5280</f>
        <v>0.90492424242424241</v>
      </c>
      <c r="R61" s="2398"/>
      <c r="S61" s="2512">
        <f>S60/5280</f>
        <v>0.64943181818181817</v>
      </c>
      <c r="T61" s="2513"/>
      <c r="U61" s="429"/>
      <c r="V61" s="397"/>
      <c r="W61" s="397"/>
      <c r="X61" s="396">
        <f>X60/5280</f>
        <v>0.72083333333333333</v>
      </c>
      <c r="Y61" s="397"/>
      <c r="Z61" s="397"/>
      <c r="AA61" s="397"/>
    </row>
    <row r="62" spans="1:27" ht="15.75" thickBot="1" x14ac:dyDescent="0.3">
      <c r="A62" s="352"/>
      <c r="B62" s="392"/>
      <c r="C62" s="2407" t="s">
        <v>188</v>
      </c>
      <c r="D62" s="2408"/>
      <c r="E62" s="2408"/>
      <c r="F62" s="2409"/>
      <c r="G62" s="377">
        <f>G60</f>
        <v>616</v>
      </c>
      <c r="H62" s="2374">
        <f>H60</f>
        <v>48</v>
      </c>
      <c r="I62" s="2376"/>
      <c r="J62" s="2374">
        <f>J60</f>
        <v>23</v>
      </c>
      <c r="K62" s="2375"/>
      <c r="L62" s="2376"/>
      <c r="M62" s="377">
        <f>M60</f>
        <v>1040</v>
      </c>
      <c r="N62" s="378">
        <f>N60</f>
        <v>5</v>
      </c>
      <c r="O62" s="436">
        <f>O60</f>
        <v>29</v>
      </c>
      <c r="P62" s="438">
        <f>P60</f>
        <v>29</v>
      </c>
      <c r="Q62" s="2393">
        <f>Q61</f>
        <v>0.90492424242424241</v>
      </c>
      <c r="R62" s="2394">
        <f>R60</f>
        <v>0</v>
      </c>
      <c r="S62" s="2514">
        <f>S61</f>
        <v>0.64943181818181817</v>
      </c>
      <c r="T62" s="2515">
        <f>T61</f>
        <v>0</v>
      </c>
      <c r="U62" s="439">
        <f>U60</f>
        <v>3583</v>
      </c>
      <c r="V62" s="375">
        <f>V60</f>
        <v>1040</v>
      </c>
      <c r="W62" s="375"/>
      <c r="X62" s="376">
        <f>X61</f>
        <v>0.72083333333333333</v>
      </c>
      <c r="Y62" s="375"/>
      <c r="Z62" s="375"/>
      <c r="AA62" s="379"/>
    </row>
    <row r="63" spans="1:27" ht="18" customHeight="1" x14ac:dyDescent="0.25">
      <c r="A63" s="2410" t="s">
        <v>10</v>
      </c>
      <c r="B63" s="2411"/>
      <c r="C63" s="2411"/>
      <c r="D63" s="2411"/>
      <c r="E63" s="2411"/>
      <c r="F63" s="2412"/>
      <c r="G63" s="2416">
        <f>G62</f>
        <v>616</v>
      </c>
      <c r="H63" s="2423">
        <f>H62</f>
        <v>48</v>
      </c>
      <c r="I63" s="2424"/>
      <c r="J63" s="2423">
        <f>J62</f>
        <v>23</v>
      </c>
      <c r="K63" s="2427"/>
      <c r="L63" s="2424"/>
      <c r="M63" s="2416">
        <f>M62</f>
        <v>1040</v>
      </c>
      <c r="N63" s="2418">
        <f>N62</f>
        <v>5</v>
      </c>
      <c r="O63" s="2419">
        <f>O62</f>
        <v>29</v>
      </c>
      <c r="P63" s="2421">
        <f>P62</f>
        <v>29</v>
      </c>
      <c r="Q63" s="2399">
        <f>Q62+S62</f>
        <v>1.5543560606060605</v>
      </c>
      <c r="R63" s="2400"/>
      <c r="S63" s="2400"/>
      <c r="T63" s="2401"/>
      <c r="U63" s="2405">
        <f>U62</f>
        <v>3583</v>
      </c>
      <c r="V63" s="2387">
        <f>V62</f>
        <v>1040</v>
      </c>
      <c r="W63" s="2387"/>
      <c r="X63" s="2389">
        <f>X62</f>
        <v>0.72083333333333333</v>
      </c>
      <c r="Y63" s="2391"/>
      <c r="Z63" s="458"/>
      <c r="AA63" s="459"/>
    </row>
    <row r="64" spans="1:27" ht="18" customHeight="1" x14ac:dyDescent="0.25">
      <c r="A64" s="2413"/>
      <c r="B64" s="2414"/>
      <c r="C64" s="2414"/>
      <c r="D64" s="2414"/>
      <c r="E64" s="2414"/>
      <c r="F64" s="2415"/>
      <c r="G64" s="2417"/>
      <c r="H64" s="2425"/>
      <c r="I64" s="2426"/>
      <c r="J64" s="2425"/>
      <c r="K64" s="2428"/>
      <c r="L64" s="2426"/>
      <c r="M64" s="2417"/>
      <c r="N64" s="2417"/>
      <c r="O64" s="2420"/>
      <c r="P64" s="2422"/>
      <c r="Q64" s="2402"/>
      <c r="R64" s="2403"/>
      <c r="S64" s="2403"/>
      <c r="T64" s="2404"/>
      <c r="U64" s="2406"/>
      <c r="V64" s="2388"/>
      <c r="W64" s="2388"/>
      <c r="X64" s="2390"/>
      <c r="Y64" s="2392"/>
      <c r="Z64" s="457"/>
      <c r="AA64" s="460"/>
    </row>
    <row r="67" ht="15" customHeight="1" x14ac:dyDescent="0.25"/>
  </sheetData>
  <mergeCells count="208">
    <mergeCell ref="H29:I29"/>
    <mergeCell ref="J29:L29"/>
    <mergeCell ref="Q29:R29"/>
    <mergeCell ref="H24:I24"/>
    <mergeCell ref="J24:L24"/>
    <mergeCell ref="Q24:R24"/>
    <mergeCell ref="S24:T24"/>
    <mergeCell ref="H23:I23"/>
    <mergeCell ref="J23:L23"/>
    <mergeCell ref="Q23:R23"/>
    <mergeCell ref="S23:T23"/>
    <mergeCell ref="H25:I25"/>
    <mergeCell ref="J25:L25"/>
    <mergeCell ref="J26:L26"/>
    <mergeCell ref="J27:L27"/>
    <mergeCell ref="J28:L28"/>
    <mergeCell ref="S44:T44"/>
    <mergeCell ref="S59:T59"/>
    <mergeCell ref="S60:T60"/>
    <mergeCell ref="S61:T61"/>
    <mergeCell ref="S62:T62"/>
    <mergeCell ref="S54:T54"/>
    <mergeCell ref="S55:T55"/>
    <mergeCell ref="S56:T56"/>
    <mergeCell ref="S57:T57"/>
    <mergeCell ref="S58:T58"/>
    <mergeCell ref="S45:T45"/>
    <mergeCell ref="S52:T52"/>
    <mergeCell ref="S53:T53"/>
    <mergeCell ref="S41:T41"/>
    <mergeCell ref="S43:T43"/>
    <mergeCell ref="Q33:R33"/>
    <mergeCell ref="Q41:R41"/>
    <mergeCell ref="Q34:R34"/>
    <mergeCell ref="S34:T34"/>
    <mergeCell ref="Q35:R35"/>
    <mergeCell ref="Q43:R43"/>
    <mergeCell ref="S33:T33"/>
    <mergeCell ref="S1:T1"/>
    <mergeCell ref="S2:T2"/>
    <mergeCell ref="S14:T14"/>
    <mergeCell ref="S3:S13"/>
    <mergeCell ref="U3:U13"/>
    <mergeCell ref="Q1:R1"/>
    <mergeCell ref="S38:T38"/>
    <mergeCell ref="S39:T39"/>
    <mergeCell ref="S40:T40"/>
    <mergeCell ref="S30:T30"/>
    <mergeCell ref="S31:T31"/>
    <mergeCell ref="S32:T32"/>
    <mergeCell ref="S20:T20"/>
    <mergeCell ref="S21:T21"/>
    <mergeCell ref="S22:T22"/>
    <mergeCell ref="S26:T26"/>
    <mergeCell ref="S28:T28"/>
    <mergeCell ref="Q27:R27"/>
    <mergeCell ref="W3:W13"/>
    <mergeCell ref="X3:X13"/>
    <mergeCell ref="Y3:Y13"/>
    <mergeCell ref="Z3:Z13"/>
    <mergeCell ref="AA3:AA13"/>
    <mergeCell ref="J2:L2"/>
    <mergeCell ref="J14:L14"/>
    <mergeCell ref="Q20:R20"/>
    <mergeCell ref="Q21:R21"/>
    <mergeCell ref="A2:A14"/>
    <mergeCell ref="B2:B14"/>
    <mergeCell ref="Q2:R2"/>
    <mergeCell ref="G3:G13"/>
    <mergeCell ref="L3:L13"/>
    <mergeCell ref="M3:M13"/>
    <mergeCell ref="N3:N13"/>
    <mergeCell ref="O3:O13"/>
    <mergeCell ref="P3:P13"/>
    <mergeCell ref="Q3:Q13"/>
    <mergeCell ref="R3:R13"/>
    <mergeCell ref="H3:H13"/>
    <mergeCell ref="I3:I13"/>
    <mergeCell ref="H14:I14"/>
    <mergeCell ref="H2:I2"/>
    <mergeCell ref="J3:J13"/>
    <mergeCell ref="K3:K13"/>
    <mergeCell ref="C2:C13"/>
    <mergeCell ref="F2:F13"/>
    <mergeCell ref="D2:E13"/>
    <mergeCell ref="H15:I15"/>
    <mergeCell ref="H16:I16"/>
    <mergeCell ref="H17:I17"/>
    <mergeCell ref="T3:T13"/>
    <mergeCell ref="V3:V13"/>
    <mergeCell ref="S18:T18"/>
    <mergeCell ref="S19:T19"/>
    <mergeCell ref="Q18:R18"/>
    <mergeCell ref="Q19:R19"/>
    <mergeCell ref="Q17:R17"/>
    <mergeCell ref="Q16:R16"/>
    <mergeCell ref="H18:I18"/>
    <mergeCell ref="H19:I19"/>
    <mergeCell ref="S15:T15"/>
    <mergeCell ref="S16:T16"/>
    <mergeCell ref="S17:T17"/>
    <mergeCell ref="Q15:R15"/>
    <mergeCell ref="Q14:R14"/>
    <mergeCell ref="J15:L15"/>
    <mergeCell ref="J16:L16"/>
    <mergeCell ref="J17:L17"/>
    <mergeCell ref="J18:L18"/>
    <mergeCell ref="J19:L19"/>
    <mergeCell ref="Q58:R58"/>
    <mergeCell ref="Q59:R59"/>
    <mergeCell ref="Q56:R56"/>
    <mergeCell ref="Q60:R60"/>
    <mergeCell ref="Q61:R61"/>
    <mergeCell ref="Q63:T64"/>
    <mergeCell ref="U63:U64"/>
    <mergeCell ref="V63:V64"/>
    <mergeCell ref="C60:F60"/>
    <mergeCell ref="C61:F61"/>
    <mergeCell ref="C62:F62"/>
    <mergeCell ref="A63:F64"/>
    <mergeCell ref="G63:G64"/>
    <mergeCell ref="M63:M64"/>
    <mergeCell ref="N63:N64"/>
    <mergeCell ref="O63:O64"/>
    <mergeCell ref="P63:P64"/>
    <mergeCell ref="H61:I61"/>
    <mergeCell ref="H62:I62"/>
    <mergeCell ref="H63:I64"/>
    <mergeCell ref="J63:L64"/>
    <mergeCell ref="W63:W64"/>
    <mergeCell ref="X63:X64"/>
    <mergeCell ref="Y63:Y64"/>
    <mergeCell ref="Q62:R62"/>
    <mergeCell ref="H33:I33"/>
    <mergeCell ref="J36:L36"/>
    <mergeCell ref="J37:L37"/>
    <mergeCell ref="J38:L38"/>
    <mergeCell ref="J39:L39"/>
    <mergeCell ref="Q54:R54"/>
    <mergeCell ref="Q55:R55"/>
    <mergeCell ref="Q45:R45"/>
    <mergeCell ref="Q52:R52"/>
    <mergeCell ref="Q53:R53"/>
    <mergeCell ref="H34:I34"/>
    <mergeCell ref="H35:I35"/>
    <mergeCell ref="H55:I55"/>
    <mergeCell ref="H56:I56"/>
    <mergeCell ref="H57:I57"/>
    <mergeCell ref="Q44:R44"/>
    <mergeCell ref="Q38:R38"/>
    <mergeCell ref="Q39:R39"/>
    <mergeCell ref="H58:I58"/>
    <mergeCell ref="Q57:R57"/>
    <mergeCell ref="H20:I20"/>
    <mergeCell ref="H21:I21"/>
    <mergeCell ref="H22:I22"/>
    <mergeCell ref="H26:I26"/>
    <mergeCell ref="Q31:R31"/>
    <mergeCell ref="Q32:R32"/>
    <mergeCell ref="Q40:R40"/>
    <mergeCell ref="Q22:R22"/>
    <mergeCell ref="Q26:R26"/>
    <mergeCell ref="Q30:R30"/>
    <mergeCell ref="Q28:R28"/>
    <mergeCell ref="H27:I27"/>
    <mergeCell ref="H28:I28"/>
    <mergeCell ref="H30:I30"/>
    <mergeCell ref="H31:I31"/>
    <mergeCell ref="H32:I32"/>
    <mergeCell ref="H36:I36"/>
    <mergeCell ref="H37:I37"/>
    <mergeCell ref="H38:I38"/>
    <mergeCell ref="H39:I39"/>
    <mergeCell ref="H40:I40"/>
    <mergeCell ref="J20:L20"/>
    <mergeCell ref="J21:L21"/>
    <mergeCell ref="J22:L22"/>
    <mergeCell ref="H41:I41"/>
    <mergeCell ref="H43:I43"/>
    <mergeCell ref="H44:I44"/>
    <mergeCell ref="H52:I52"/>
    <mergeCell ref="H53:I53"/>
    <mergeCell ref="H54:I54"/>
    <mergeCell ref="H59:I59"/>
    <mergeCell ref="H60:I60"/>
    <mergeCell ref="H45:I45"/>
    <mergeCell ref="J30:L30"/>
    <mergeCell ref="J31:L31"/>
    <mergeCell ref="J32:L32"/>
    <mergeCell ref="J33:L33"/>
    <mergeCell ref="J34:L34"/>
    <mergeCell ref="J35:L35"/>
    <mergeCell ref="J40:L40"/>
    <mergeCell ref="J41:L41"/>
    <mergeCell ref="J43:L43"/>
    <mergeCell ref="J44:L44"/>
    <mergeCell ref="J59:L59"/>
    <mergeCell ref="J60:L60"/>
    <mergeCell ref="J61:L61"/>
    <mergeCell ref="J62:L62"/>
    <mergeCell ref="J45:L45"/>
    <mergeCell ref="J52:L52"/>
    <mergeCell ref="J53:L53"/>
    <mergeCell ref="J54:L54"/>
    <mergeCell ref="J55:L55"/>
    <mergeCell ref="J56:L56"/>
    <mergeCell ref="J57:L57"/>
    <mergeCell ref="J58:L58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64"/>
  <sheetViews>
    <sheetView workbookViewId="0">
      <selection sqref="A1:A13"/>
    </sheetView>
  </sheetViews>
  <sheetFormatPr defaultColWidth="9.140625" defaultRowHeight="15" x14ac:dyDescent="0.25"/>
  <cols>
    <col min="1" max="1" width="11" customWidth="1"/>
    <col min="2" max="2" width="22.7109375" customWidth="1"/>
    <col min="3" max="3" width="12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0" width="5.28515625" customWidth="1"/>
    <col min="11" max="11" width="4.28515625" customWidth="1"/>
    <col min="12" max="12" width="3.42578125" customWidth="1"/>
    <col min="13" max="13" width="10.7109375" customWidth="1"/>
    <col min="14" max="16" width="3.7109375" hidden="1" customWidth="1"/>
    <col min="17" max="18" width="10.7109375" customWidth="1"/>
    <col min="19" max="22" width="5.5703125" customWidth="1"/>
    <col min="23" max="23" width="10.7109375" customWidth="1"/>
    <col min="24" max="24" width="10.7109375" hidden="1" customWidth="1"/>
    <col min="25" max="31" width="10.7109375" customWidth="1"/>
    <col min="32" max="32" width="10.5703125" customWidth="1"/>
  </cols>
  <sheetData>
    <row r="1" spans="1:32" x14ac:dyDescent="0.25">
      <c r="A1" s="2659" t="s">
        <v>294</v>
      </c>
      <c r="B1" s="2680" t="s">
        <v>297</v>
      </c>
      <c r="C1" s="2682" t="s">
        <v>295</v>
      </c>
      <c r="D1" s="2684" t="s">
        <v>271</v>
      </c>
      <c r="E1" s="2685"/>
      <c r="F1" s="2682" t="s">
        <v>28</v>
      </c>
      <c r="G1" s="1005">
        <v>254</v>
      </c>
      <c r="H1" s="2689">
        <v>407</v>
      </c>
      <c r="I1" s="2690"/>
      <c r="J1" s="2694">
        <v>442</v>
      </c>
      <c r="K1" s="2695"/>
      <c r="L1" s="2696"/>
      <c r="M1" s="1006">
        <v>614</v>
      </c>
      <c r="N1" s="2697">
        <v>614</v>
      </c>
      <c r="O1" s="2695"/>
      <c r="P1" s="2696"/>
      <c r="Q1" s="1006">
        <v>614</v>
      </c>
      <c r="R1" s="1006">
        <v>614</v>
      </c>
      <c r="S1" s="2698">
        <v>614</v>
      </c>
      <c r="T1" s="2699"/>
      <c r="U1" s="2661">
        <v>614</v>
      </c>
      <c r="V1" s="2662"/>
      <c r="W1" s="398">
        <v>614</v>
      </c>
      <c r="X1" s="398">
        <v>622</v>
      </c>
      <c r="Y1" s="1006"/>
      <c r="Z1" s="1007">
        <v>618</v>
      </c>
      <c r="AA1" s="1008"/>
      <c r="AB1" s="1008"/>
      <c r="AC1" s="1008"/>
      <c r="AD1" s="1008"/>
      <c r="AE1" s="1008"/>
      <c r="AF1" s="1008"/>
    </row>
    <row r="2" spans="1:32" x14ac:dyDescent="0.25">
      <c r="A2" s="2659"/>
      <c r="B2" s="2680"/>
      <c r="C2" s="2683"/>
      <c r="D2" s="2686"/>
      <c r="E2" s="2687"/>
      <c r="F2" s="2683"/>
      <c r="G2" s="2663" t="s">
        <v>551</v>
      </c>
      <c r="H2" s="2666" t="s">
        <v>550</v>
      </c>
      <c r="I2" s="2669" t="s">
        <v>543</v>
      </c>
      <c r="J2" s="2672" t="s">
        <v>528</v>
      </c>
      <c r="K2" s="2675" t="s">
        <v>552</v>
      </c>
      <c r="L2" s="2678" t="s">
        <v>217</v>
      </c>
      <c r="M2" s="2641" t="s">
        <v>285</v>
      </c>
      <c r="N2" s="2663" t="s">
        <v>529</v>
      </c>
      <c r="O2" s="2675" t="s">
        <v>530</v>
      </c>
      <c r="P2" s="2691" t="s">
        <v>531</v>
      </c>
      <c r="Q2" s="2641" t="s">
        <v>555</v>
      </c>
      <c r="R2" s="2641" t="s">
        <v>284</v>
      </c>
      <c r="S2" s="2650" t="s">
        <v>286</v>
      </c>
      <c r="T2" s="2653" t="s">
        <v>532</v>
      </c>
      <c r="U2" s="2650" t="s">
        <v>286</v>
      </c>
      <c r="V2" s="2653" t="s">
        <v>533</v>
      </c>
      <c r="W2" s="2656" t="s">
        <v>310</v>
      </c>
      <c r="X2" s="2658" t="s">
        <v>289</v>
      </c>
      <c r="Y2" s="2641"/>
      <c r="Z2" s="2641" t="s">
        <v>317</v>
      </c>
      <c r="AA2" s="2644"/>
      <c r="AB2" s="2647"/>
      <c r="AC2" s="2644"/>
      <c r="AD2" s="1109"/>
      <c r="AE2" s="1109"/>
      <c r="AF2" s="2644"/>
    </row>
    <row r="3" spans="1:32" x14ac:dyDescent="0.25">
      <c r="A3" s="2659"/>
      <c r="B3" s="2680"/>
      <c r="C3" s="2683"/>
      <c r="D3" s="2686"/>
      <c r="E3" s="2687"/>
      <c r="F3" s="2683"/>
      <c r="G3" s="2664"/>
      <c r="H3" s="2667"/>
      <c r="I3" s="2670"/>
      <c r="J3" s="2673"/>
      <c r="K3" s="2676"/>
      <c r="L3" s="2670"/>
      <c r="M3" s="2642"/>
      <c r="N3" s="2664"/>
      <c r="O3" s="2676"/>
      <c r="P3" s="2692"/>
      <c r="Q3" s="2642"/>
      <c r="R3" s="2642"/>
      <c r="S3" s="2651"/>
      <c r="T3" s="2654"/>
      <c r="U3" s="2651"/>
      <c r="V3" s="2654"/>
      <c r="W3" s="2642"/>
      <c r="X3" s="2659"/>
      <c r="Y3" s="2642"/>
      <c r="Z3" s="2642"/>
      <c r="AA3" s="2645"/>
      <c r="AB3" s="2648"/>
      <c r="AC3" s="2645"/>
      <c r="AD3" s="1106"/>
      <c r="AE3" s="1106"/>
      <c r="AF3" s="2645"/>
    </row>
    <row r="4" spans="1:32" x14ac:dyDescent="0.25">
      <c r="A4" s="2659"/>
      <c r="B4" s="2680"/>
      <c r="C4" s="2683"/>
      <c r="D4" s="2686"/>
      <c r="E4" s="2687"/>
      <c r="F4" s="2683"/>
      <c r="G4" s="2664"/>
      <c r="H4" s="2667"/>
      <c r="I4" s="2670"/>
      <c r="J4" s="2673"/>
      <c r="K4" s="2676"/>
      <c r="L4" s="2670"/>
      <c r="M4" s="2642"/>
      <c r="N4" s="2664"/>
      <c r="O4" s="2676"/>
      <c r="P4" s="2692"/>
      <c r="Q4" s="2642"/>
      <c r="R4" s="2642"/>
      <c r="S4" s="2651"/>
      <c r="T4" s="2654"/>
      <c r="U4" s="2651"/>
      <c r="V4" s="2654"/>
      <c r="W4" s="2642"/>
      <c r="X4" s="2659"/>
      <c r="Y4" s="2642"/>
      <c r="Z4" s="2642"/>
      <c r="AA4" s="2645"/>
      <c r="AB4" s="2648"/>
      <c r="AC4" s="2645"/>
      <c r="AD4" s="1106"/>
      <c r="AE4" s="1106"/>
      <c r="AF4" s="2645"/>
    </row>
    <row r="5" spans="1:32" x14ac:dyDescent="0.25">
      <c r="A5" s="2659"/>
      <c r="B5" s="2680"/>
      <c r="C5" s="2683"/>
      <c r="D5" s="2686"/>
      <c r="E5" s="2687"/>
      <c r="F5" s="2683"/>
      <c r="G5" s="2664"/>
      <c r="H5" s="2667"/>
      <c r="I5" s="2670"/>
      <c r="J5" s="2673"/>
      <c r="K5" s="2676"/>
      <c r="L5" s="2670"/>
      <c r="M5" s="2642"/>
      <c r="N5" s="2664"/>
      <c r="O5" s="2676"/>
      <c r="P5" s="2692"/>
      <c r="Q5" s="2642"/>
      <c r="R5" s="2642"/>
      <c r="S5" s="2651"/>
      <c r="T5" s="2654"/>
      <c r="U5" s="2651"/>
      <c r="V5" s="2654"/>
      <c r="W5" s="2642"/>
      <c r="X5" s="2659"/>
      <c r="Y5" s="2642"/>
      <c r="Z5" s="2642"/>
      <c r="AA5" s="2645"/>
      <c r="AB5" s="2648"/>
      <c r="AC5" s="2645"/>
      <c r="AD5" s="1106"/>
      <c r="AE5" s="1106"/>
      <c r="AF5" s="2645"/>
    </row>
    <row r="6" spans="1:32" x14ac:dyDescent="0.25">
      <c r="A6" s="2659"/>
      <c r="B6" s="2680"/>
      <c r="C6" s="2683"/>
      <c r="D6" s="2686"/>
      <c r="E6" s="2687"/>
      <c r="F6" s="2683"/>
      <c r="G6" s="2664"/>
      <c r="H6" s="2667"/>
      <c r="I6" s="2670"/>
      <c r="J6" s="2673"/>
      <c r="K6" s="2676"/>
      <c r="L6" s="2670"/>
      <c r="M6" s="2642"/>
      <c r="N6" s="2664"/>
      <c r="O6" s="2676"/>
      <c r="P6" s="2692"/>
      <c r="Q6" s="2642"/>
      <c r="R6" s="2642"/>
      <c r="S6" s="2651"/>
      <c r="T6" s="2654"/>
      <c r="U6" s="2651"/>
      <c r="V6" s="2654"/>
      <c r="W6" s="2642"/>
      <c r="X6" s="2659"/>
      <c r="Y6" s="2642"/>
      <c r="Z6" s="2642"/>
      <c r="AA6" s="2645"/>
      <c r="AB6" s="2648"/>
      <c r="AC6" s="2645"/>
      <c r="AD6" s="1106"/>
      <c r="AE6" s="1106"/>
      <c r="AF6" s="2645"/>
    </row>
    <row r="7" spans="1:32" x14ac:dyDescent="0.25">
      <c r="A7" s="2659"/>
      <c r="B7" s="2680"/>
      <c r="C7" s="2683"/>
      <c r="D7" s="2686"/>
      <c r="E7" s="2687"/>
      <c r="F7" s="2683"/>
      <c r="G7" s="2664"/>
      <c r="H7" s="2667"/>
      <c r="I7" s="2670"/>
      <c r="J7" s="2673"/>
      <c r="K7" s="2676"/>
      <c r="L7" s="2670"/>
      <c r="M7" s="2642"/>
      <c r="N7" s="2664"/>
      <c r="O7" s="2676"/>
      <c r="P7" s="2692"/>
      <c r="Q7" s="2642"/>
      <c r="R7" s="2642"/>
      <c r="S7" s="2651"/>
      <c r="T7" s="2654"/>
      <c r="U7" s="2651"/>
      <c r="V7" s="2654"/>
      <c r="W7" s="2642"/>
      <c r="X7" s="2659"/>
      <c r="Y7" s="2642"/>
      <c r="Z7" s="2642"/>
      <c r="AA7" s="2645"/>
      <c r="AB7" s="2648"/>
      <c r="AC7" s="2645"/>
      <c r="AD7" s="1106"/>
      <c r="AE7" s="1106"/>
      <c r="AF7" s="2645"/>
    </row>
    <row r="8" spans="1:32" x14ac:dyDescent="0.25">
      <c r="A8" s="2659"/>
      <c r="B8" s="2680"/>
      <c r="C8" s="2683"/>
      <c r="D8" s="2686"/>
      <c r="E8" s="2687"/>
      <c r="F8" s="2683"/>
      <c r="G8" s="2664"/>
      <c r="H8" s="2667"/>
      <c r="I8" s="2670"/>
      <c r="J8" s="2673"/>
      <c r="K8" s="2676"/>
      <c r="L8" s="2670"/>
      <c r="M8" s="2642"/>
      <c r="N8" s="2664"/>
      <c r="O8" s="2676"/>
      <c r="P8" s="2692"/>
      <c r="Q8" s="2642"/>
      <c r="R8" s="2642"/>
      <c r="S8" s="2651"/>
      <c r="T8" s="2654"/>
      <c r="U8" s="2651"/>
      <c r="V8" s="2654"/>
      <c r="W8" s="2642"/>
      <c r="X8" s="2659"/>
      <c r="Y8" s="2642"/>
      <c r="Z8" s="2642"/>
      <c r="AA8" s="2645"/>
      <c r="AB8" s="2648"/>
      <c r="AC8" s="2645"/>
      <c r="AD8" s="1106"/>
      <c r="AE8" s="1106"/>
      <c r="AF8" s="2645"/>
    </row>
    <row r="9" spans="1:32" x14ac:dyDescent="0.25">
      <c r="A9" s="2659"/>
      <c r="B9" s="2680"/>
      <c r="C9" s="2683"/>
      <c r="D9" s="2686"/>
      <c r="E9" s="2687"/>
      <c r="F9" s="2683"/>
      <c r="G9" s="2664"/>
      <c r="H9" s="2667"/>
      <c r="I9" s="2670"/>
      <c r="J9" s="2673"/>
      <c r="K9" s="2676"/>
      <c r="L9" s="2670"/>
      <c r="M9" s="2642"/>
      <c r="N9" s="2664"/>
      <c r="O9" s="2676"/>
      <c r="P9" s="2692"/>
      <c r="Q9" s="2642"/>
      <c r="R9" s="2642"/>
      <c r="S9" s="2651"/>
      <c r="T9" s="2654"/>
      <c r="U9" s="2651"/>
      <c r="V9" s="2654"/>
      <c r="W9" s="2642"/>
      <c r="X9" s="2659"/>
      <c r="Y9" s="2642"/>
      <c r="Z9" s="2642"/>
      <c r="AA9" s="2645"/>
      <c r="AB9" s="2648"/>
      <c r="AC9" s="2645"/>
      <c r="AD9" s="1106"/>
      <c r="AE9" s="1106"/>
      <c r="AF9" s="2645"/>
    </row>
    <row r="10" spans="1:32" x14ac:dyDescent="0.25">
      <c r="A10" s="2659"/>
      <c r="B10" s="2680"/>
      <c r="C10" s="2683"/>
      <c r="D10" s="2686"/>
      <c r="E10" s="2687"/>
      <c r="F10" s="2683"/>
      <c r="G10" s="2664"/>
      <c r="H10" s="2667"/>
      <c r="I10" s="2670"/>
      <c r="J10" s="2673"/>
      <c r="K10" s="2676"/>
      <c r="L10" s="2670"/>
      <c r="M10" s="2642"/>
      <c r="N10" s="2664"/>
      <c r="O10" s="2676"/>
      <c r="P10" s="2692"/>
      <c r="Q10" s="2642"/>
      <c r="R10" s="2642"/>
      <c r="S10" s="2651"/>
      <c r="T10" s="2654"/>
      <c r="U10" s="2651"/>
      <c r="V10" s="2654"/>
      <c r="W10" s="2642"/>
      <c r="X10" s="2659"/>
      <c r="Y10" s="2642"/>
      <c r="Z10" s="2642"/>
      <c r="AA10" s="2645"/>
      <c r="AB10" s="2648"/>
      <c r="AC10" s="2645"/>
      <c r="AD10" s="1106"/>
      <c r="AE10" s="1106"/>
      <c r="AF10" s="2645"/>
    </row>
    <row r="11" spans="1:32" x14ac:dyDescent="0.25">
      <c r="A11" s="2659"/>
      <c r="B11" s="2680"/>
      <c r="C11" s="2683"/>
      <c r="D11" s="2686"/>
      <c r="E11" s="2687"/>
      <c r="F11" s="2683"/>
      <c r="G11" s="2664"/>
      <c r="H11" s="2667"/>
      <c r="I11" s="2670"/>
      <c r="J11" s="2673"/>
      <c r="K11" s="2676"/>
      <c r="L11" s="2670"/>
      <c r="M11" s="2642"/>
      <c r="N11" s="2664"/>
      <c r="O11" s="2676"/>
      <c r="P11" s="2692"/>
      <c r="Q11" s="2642"/>
      <c r="R11" s="2642"/>
      <c r="S11" s="2651"/>
      <c r="T11" s="2654"/>
      <c r="U11" s="2651"/>
      <c r="V11" s="2654"/>
      <c r="W11" s="2642"/>
      <c r="X11" s="2659"/>
      <c r="Y11" s="2642"/>
      <c r="Z11" s="2642"/>
      <c r="AA11" s="2645"/>
      <c r="AB11" s="2648"/>
      <c r="AC11" s="2645"/>
      <c r="AD11" s="1106"/>
      <c r="AE11" s="1106"/>
      <c r="AF11" s="2645"/>
    </row>
    <row r="12" spans="1:32" x14ac:dyDescent="0.25">
      <c r="A12" s="2659"/>
      <c r="B12" s="2680"/>
      <c r="C12" s="2683"/>
      <c r="D12" s="2686"/>
      <c r="E12" s="2687"/>
      <c r="F12" s="2688"/>
      <c r="G12" s="2665"/>
      <c r="H12" s="2668"/>
      <c r="I12" s="2671"/>
      <c r="J12" s="2674"/>
      <c r="K12" s="2677"/>
      <c r="L12" s="2671"/>
      <c r="M12" s="2643"/>
      <c r="N12" s="2665"/>
      <c r="O12" s="2677"/>
      <c r="P12" s="2693"/>
      <c r="Q12" s="2643"/>
      <c r="R12" s="2643"/>
      <c r="S12" s="2652"/>
      <c r="T12" s="2655"/>
      <c r="U12" s="2652"/>
      <c r="V12" s="2655"/>
      <c r="W12" s="2657"/>
      <c r="X12" s="2660"/>
      <c r="Y12" s="2643"/>
      <c r="Z12" s="2643"/>
      <c r="AA12" s="2646"/>
      <c r="AB12" s="2649"/>
      <c r="AC12" s="2646"/>
      <c r="AD12" s="1107"/>
      <c r="AE12" s="1107"/>
      <c r="AF12" s="2646"/>
    </row>
    <row r="13" spans="1:32" ht="15.75" thickBot="1" x14ac:dyDescent="0.3">
      <c r="A13" s="2679"/>
      <c r="B13" s="2681"/>
      <c r="C13" s="1009"/>
      <c r="D13" s="1010" t="s">
        <v>30</v>
      </c>
      <c r="E13" s="1011" t="s">
        <v>29</v>
      </c>
      <c r="F13" s="1012"/>
      <c r="G13" s="1013" t="s">
        <v>270</v>
      </c>
      <c r="H13" s="2624" t="s">
        <v>6</v>
      </c>
      <c r="I13" s="2626"/>
      <c r="J13" s="2624" t="s">
        <v>315</v>
      </c>
      <c r="K13" s="2625"/>
      <c r="L13" s="2626"/>
      <c r="M13" s="1013" t="s">
        <v>72</v>
      </c>
      <c r="N13" s="2624" t="s">
        <v>151</v>
      </c>
      <c r="O13" s="2625"/>
      <c r="P13" s="2626"/>
      <c r="Q13" s="1013" t="s">
        <v>151</v>
      </c>
      <c r="R13" s="1013" t="s">
        <v>151</v>
      </c>
      <c r="S13" s="2627" t="s">
        <v>72</v>
      </c>
      <c r="T13" s="2628"/>
      <c r="U13" s="2629" t="s">
        <v>72</v>
      </c>
      <c r="V13" s="2630"/>
      <c r="W13" s="1014" t="s">
        <v>72</v>
      </c>
      <c r="X13" s="1014" t="s">
        <v>72</v>
      </c>
      <c r="Y13" s="1013"/>
      <c r="Z13" s="1013" t="s">
        <v>72</v>
      </c>
      <c r="AA13" s="1015"/>
      <c r="AB13" s="1016"/>
      <c r="AC13" s="1016"/>
      <c r="AD13" s="1110"/>
      <c r="AE13" s="1110"/>
      <c r="AF13" s="1016"/>
    </row>
    <row r="14" spans="1:32" x14ac:dyDescent="0.25">
      <c r="A14" s="1017"/>
      <c r="B14" s="1018" t="s">
        <v>534</v>
      </c>
      <c r="C14" s="1019"/>
      <c r="D14" s="1020"/>
      <c r="E14" s="1021"/>
      <c r="F14" s="398"/>
      <c r="G14" s="1022"/>
      <c r="H14" s="2631"/>
      <c r="I14" s="2632"/>
      <c r="J14" s="2633"/>
      <c r="K14" s="2634"/>
      <c r="L14" s="2635"/>
      <c r="M14" s="1022"/>
      <c r="N14" s="2633"/>
      <c r="O14" s="2634"/>
      <c r="P14" s="2635"/>
      <c r="Q14" s="1023"/>
      <c r="R14" s="1024"/>
      <c r="S14" s="2636"/>
      <c r="T14" s="2637"/>
      <c r="U14" s="2443"/>
      <c r="V14" s="2638"/>
      <c r="W14" s="1025"/>
      <c r="X14" s="1021"/>
      <c r="Y14" s="1021"/>
      <c r="Z14" s="1026"/>
      <c r="AA14" s="398"/>
      <c r="AB14" s="398"/>
      <c r="AC14" s="398"/>
      <c r="AD14" s="398"/>
      <c r="AE14" s="398"/>
      <c r="AF14" s="398"/>
    </row>
    <row r="15" spans="1:32" x14ac:dyDescent="0.25">
      <c r="A15" s="1027" t="s">
        <v>540</v>
      </c>
      <c r="B15" s="1028" t="s">
        <v>535</v>
      </c>
      <c r="C15" s="1029" t="s">
        <v>290</v>
      </c>
      <c r="D15" s="1030">
        <v>8612</v>
      </c>
      <c r="E15" s="1031">
        <v>9246</v>
      </c>
      <c r="F15" s="1103">
        <f>E15-D15</f>
        <v>634</v>
      </c>
      <c r="G15" s="1033"/>
      <c r="H15" s="2576"/>
      <c r="I15" s="2597"/>
      <c r="J15" s="2578"/>
      <c r="K15" s="2598"/>
      <c r="L15" s="2599"/>
      <c r="M15" s="1033"/>
      <c r="N15" s="2578"/>
      <c r="O15" s="2598"/>
      <c r="P15" s="2599"/>
      <c r="Q15" s="1034"/>
      <c r="R15" s="1035"/>
      <c r="S15" s="2639"/>
      <c r="T15" s="2640"/>
      <c r="U15" s="2583"/>
      <c r="V15" s="2601"/>
      <c r="W15" s="1036">
        <f>E15-D15</f>
        <v>634</v>
      </c>
      <c r="X15" s="1021"/>
      <c r="Y15" s="1021"/>
      <c r="Z15" s="1026"/>
      <c r="AA15" s="1021"/>
      <c r="AB15" s="1021"/>
      <c r="AC15" s="1021"/>
      <c r="AD15" s="1021"/>
      <c r="AE15" s="1021"/>
      <c r="AF15" s="1021"/>
    </row>
    <row r="16" spans="1:32" x14ac:dyDescent="0.25">
      <c r="A16" s="1027" t="s">
        <v>542</v>
      </c>
      <c r="B16" s="1028" t="s">
        <v>535</v>
      </c>
      <c r="C16" s="1029" t="s">
        <v>536</v>
      </c>
      <c r="D16" s="1030">
        <v>8569</v>
      </c>
      <c r="E16" s="1030">
        <v>10525</v>
      </c>
      <c r="F16" s="1103">
        <f>E16-D16</f>
        <v>1956</v>
      </c>
      <c r="G16" s="1033"/>
      <c r="H16" s="2576"/>
      <c r="I16" s="2597"/>
      <c r="J16" s="2578"/>
      <c r="K16" s="2598"/>
      <c r="L16" s="2599"/>
      <c r="M16" s="1033"/>
      <c r="N16" s="2578"/>
      <c r="O16" s="2598"/>
      <c r="P16" s="2599"/>
      <c r="Q16" s="1034"/>
      <c r="R16" s="1035"/>
      <c r="S16" s="2581">
        <f>E16-D16</f>
        <v>1956</v>
      </c>
      <c r="T16" s="2600"/>
      <c r="U16" s="2581"/>
      <c r="V16" s="2600"/>
      <c r="W16" s="1036"/>
      <c r="X16" s="1021"/>
      <c r="Y16" s="1021"/>
      <c r="Z16" s="1026"/>
      <c r="AA16" s="1021"/>
      <c r="AB16" s="1021"/>
      <c r="AC16" s="1021"/>
      <c r="AD16" s="1021"/>
      <c r="AE16" s="1021"/>
      <c r="AF16" s="1021"/>
    </row>
    <row r="17" spans="1:32" x14ac:dyDescent="0.25">
      <c r="A17" s="1027" t="s">
        <v>542</v>
      </c>
      <c r="B17" s="1028" t="s">
        <v>535</v>
      </c>
      <c r="C17" s="1029" t="s">
        <v>553</v>
      </c>
      <c r="D17" s="1114">
        <v>8924</v>
      </c>
      <c r="E17" s="1114">
        <v>10493</v>
      </c>
      <c r="F17" s="1103"/>
      <c r="G17" s="1033"/>
      <c r="H17" s="1087"/>
      <c r="I17" s="1115"/>
      <c r="J17" s="1089"/>
      <c r="K17" s="1116"/>
      <c r="L17" s="1117"/>
      <c r="M17" s="1033"/>
      <c r="N17" s="1089"/>
      <c r="O17" s="1116"/>
      <c r="P17" s="1117"/>
      <c r="Q17" s="1034"/>
      <c r="R17" s="1118"/>
      <c r="S17" s="1093"/>
      <c r="T17" s="1119"/>
      <c r="U17" s="2581">
        <f>E17-D17</f>
        <v>1569</v>
      </c>
      <c r="V17" s="2623"/>
      <c r="W17" s="1119"/>
      <c r="X17" s="1021"/>
      <c r="Y17" s="1021"/>
      <c r="Z17" s="1026"/>
      <c r="AA17" s="1021"/>
      <c r="AB17" s="1021"/>
      <c r="AC17" s="1021"/>
      <c r="AD17" s="1021"/>
      <c r="AE17" s="1021"/>
      <c r="AF17" s="1021"/>
    </row>
    <row r="18" spans="1:32" x14ac:dyDescent="0.25">
      <c r="A18" s="1027" t="s">
        <v>541</v>
      </c>
      <c r="B18" s="1028" t="s">
        <v>535</v>
      </c>
      <c r="C18" s="1029" t="s">
        <v>554</v>
      </c>
      <c r="D18" s="1030">
        <v>8924</v>
      </c>
      <c r="E18" s="1030">
        <v>10493</v>
      </c>
      <c r="F18" s="1103">
        <f t="shared" ref="F18" si="0">E18-D18</f>
        <v>1569</v>
      </c>
      <c r="G18" s="1033">
        <f>ROUNDUP(F18*2/9, 0)</f>
        <v>349</v>
      </c>
      <c r="H18" s="2576">
        <f>ROUNDUP(G18*0.085, 0)</f>
        <v>30</v>
      </c>
      <c r="I18" s="2597"/>
      <c r="J18" s="2578">
        <f>ROUNDUP(G18*1.25/36, 0)</f>
        <v>13</v>
      </c>
      <c r="K18" s="2598"/>
      <c r="L18" s="2599"/>
      <c r="M18" s="1033"/>
      <c r="N18" s="2578"/>
      <c r="O18" s="2598"/>
      <c r="P18" s="2599"/>
      <c r="Q18" s="1021"/>
      <c r="R18" s="1037"/>
      <c r="S18" s="2621"/>
      <c r="T18" s="2622"/>
      <c r="U18" s="2583"/>
      <c r="V18" s="2601"/>
      <c r="W18" s="1036"/>
      <c r="X18" s="1021"/>
      <c r="Y18" s="1021"/>
      <c r="Z18" s="1026">
        <f>E18-D18</f>
        <v>1569</v>
      </c>
      <c r="AA18" s="1021"/>
      <c r="AB18" s="1021"/>
      <c r="AC18" s="1021"/>
      <c r="AD18" s="1021"/>
      <c r="AE18" s="1021"/>
      <c r="AF18" s="1021"/>
    </row>
    <row r="19" spans="1:32" x14ac:dyDescent="0.25">
      <c r="A19" s="1065"/>
      <c r="B19" s="1067"/>
      <c r="C19" s="1029"/>
      <c r="D19" s="1058"/>
      <c r="E19" s="1058"/>
      <c r="F19" s="1103"/>
      <c r="G19" s="1033"/>
      <c r="H19" s="1087"/>
      <c r="I19" s="1088"/>
      <c r="J19" s="1089"/>
      <c r="K19" s="1090"/>
      <c r="L19" s="1091"/>
      <c r="M19" s="1033"/>
      <c r="N19" s="1089"/>
      <c r="O19" s="1090"/>
      <c r="P19" s="1091"/>
      <c r="Q19" s="1034"/>
      <c r="R19" s="1092"/>
      <c r="S19" s="1093"/>
      <c r="T19" s="1061"/>
      <c r="U19" s="1093"/>
      <c r="V19" s="1061"/>
      <c r="W19" s="1061"/>
      <c r="X19" s="1021"/>
      <c r="Y19" s="1021"/>
      <c r="Z19" s="1026"/>
      <c r="AA19" s="1021"/>
      <c r="AB19" s="1021"/>
      <c r="AC19" s="1021"/>
      <c r="AD19" s="1021"/>
      <c r="AE19" s="1021"/>
      <c r="AF19" s="1021"/>
    </row>
    <row r="20" spans="1:32" x14ac:dyDescent="0.25">
      <c r="A20" s="1027" t="s">
        <v>541</v>
      </c>
      <c r="B20" s="1028" t="s">
        <v>538</v>
      </c>
      <c r="C20" s="1029" t="s">
        <v>537</v>
      </c>
      <c r="D20" s="1030">
        <v>9521</v>
      </c>
      <c r="E20" s="1030">
        <v>9733</v>
      </c>
      <c r="F20" s="1103">
        <f t="shared" ref="F20:F23" si="1">E20-D20</f>
        <v>212</v>
      </c>
      <c r="G20" s="1033">
        <f>ROUNDUP(F20*2/9, 0)</f>
        <v>48</v>
      </c>
      <c r="H20" s="2576">
        <f>ROUNDUP(G20*0.085, 0)</f>
        <v>5</v>
      </c>
      <c r="I20" s="2597"/>
      <c r="J20" s="2578">
        <f>ROUNDUP(G20*1.25/36, 0)</f>
        <v>2</v>
      </c>
      <c r="K20" s="2598"/>
      <c r="L20" s="2599"/>
      <c r="M20" s="1033"/>
      <c r="N20" s="2578"/>
      <c r="O20" s="2598"/>
      <c r="P20" s="2599"/>
      <c r="Q20" s="1021"/>
      <c r="R20" s="1037"/>
      <c r="S20" s="2621"/>
      <c r="T20" s="2622"/>
      <c r="U20" s="2583"/>
      <c r="V20" s="2601"/>
      <c r="W20" s="1036"/>
      <c r="X20" s="1021"/>
      <c r="Y20" s="1021"/>
      <c r="Z20" s="1026">
        <f>E20-D20</f>
        <v>212</v>
      </c>
      <c r="AA20" s="1021"/>
      <c r="AB20" s="1021"/>
      <c r="AC20" s="1021"/>
      <c r="AD20" s="1021"/>
      <c r="AE20" s="1021"/>
      <c r="AF20" s="1021"/>
    </row>
    <row r="21" spans="1:32" x14ac:dyDescent="0.25">
      <c r="A21" s="1027" t="s">
        <v>541</v>
      </c>
      <c r="B21" s="1028" t="s">
        <v>538</v>
      </c>
      <c r="C21" s="1029" t="s">
        <v>296</v>
      </c>
      <c r="D21" s="1030">
        <v>9521</v>
      </c>
      <c r="E21" s="1030">
        <v>10756</v>
      </c>
      <c r="F21" s="1103">
        <f t="shared" si="1"/>
        <v>1235</v>
      </c>
      <c r="G21" s="1033"/>
      <c r="H21" s="2576"/>
      <c r="I21" s="2597"/>
      <c r="J21" s="2578"/>
      <c r="K21" s="2598"/>
      <c r="L21" s="2599"/>
      <c r="M21" s="1033"/>
      <c r="N21" s="2578"/>
      <c r="O21" s="2598"/>
      <c r="P21" s="2599"/>
      <c r="Q21" s="1021"/>
      <c r="R21" s="1037"/>
      <c r="S21" s="2581"/>
      <c r="T21" s="2600"/>
      <c r="U21" s="2607">
        <f>E21-D21</f>
        <v>1235</v>
      </c>
      <c r="V21" s="2608"/>
      <c r="W21" s="1036"/>
      <c r="X21" s="1021"/>
      <c r="Y21" s="1021"/>
      <c r="Z21" s="1026"/>
      <c r="AA21" s="1021"/>
      <c r="AB21" s="1021"/>
      <c r="AC21" s="1021"/>
      <c r="AD21" s="1021"/>
      <c r="AE21" s="1021"/>
      <c r="AF21" s="1021"/>
    </row>
    <row r="22" spans="1:32" x14ac:dyDescent="0.25">
      <c r="A22" s="1065" t="s">
        <v>541</v>
      </c>
      <c r="B22" s="1067" t="s">
        <v>538</v>
      </c>
      <c r="C22" s="1029" t="s">
        <v>548</v>
      </c>
      <c r="D22" s="1071">
        <v>9733</v>
      </c>
      <c r="E22" s="1071">
        <v>10350</v>
      </c>
      <c r="F22" s="1073">
        <f t="shared" si="1"/>
        <v>617</v>
      </c>
      <c r="G22" s="1094"/>
      <c r="H22" s="1087"/>
      <c r="I22" s="1088"/>
      <c r="J22" s="1095"/>
      <c r="K22" s="1096"/>
      <c r="L22" s="1097"/>
      <c r="M22" s="1036">
        <f>E22-D22</f>
        <v>617</v>
      </c>
      <c r="N22" s="1095"/>
      <c r="O22" s="1096"/>
      <c r="P22" s="1097"/>
      <c r="Q22" s="1098">
        <f>ROUNDUP(((E22-D22)/50)+1, 0)</f>
        <v>14</v>
      </c>
      <c r="R22" s="1098">
        <f>ROUNDUP(((E22-D22)/50)+1, 0)</f>
        <v>14</v>
      </c>
      <c r="S22" s="1100"/>
      <c r="T22" s="1101"/>
      <c r="U22" s="1100"/>
      <c r="V22" s="1101"/>
      <c r="W22" s="1101"/>
      <c r="X22" s="1098"/>
      <c r="Y22" s="1098"/>
      <c r="Z22" s="1102"/>
      <c r="AA22" s="1098"/>
      <c r="AB22" s="1098"/>
      <c r="AC22" s="1098"/>
      <c r="AD22" s="1042"/>
      <c r="AE22" s="1042"/>
      <c r="AF22" s="1098"/>
    </row>
    <row r="23" spans="1:32" x14ac:dyDescent="0.25">
      <c r="A23" s="1027" t="s">
        <v>541</v>
      </c>
      <c r="B23" s="1028" t="s">
        <v>538</v>
      </c>
      <c r="C23" s="1029" t="s">
        <v>549</v>
      </c>
      <c r="D23" s="1071">
        <v>10350</v>
      </c>
      <c r="E23" s="1071">
        <v>10756</v>
      </c>
      <c r="F23" s="1104">
        <f t="shared" si="1"/>
        <v>406</v>
      </c>
      <c r="G23" s="1041">
        <f>ROUNDUP(F23*2/9, 0)</f>
        <v>91</v>
      </c>
      <c r="H23" s="2576">
        <f>ROUNDUP(G23*0.085, 0)</f>
        <v>8</v>
      </c>
      <c r="I23" s="2597"/>
      <c r="J23" s="2578">
        <f>ROUNDUP(G23*1.25/36, 0)</f>
        <v>4</v>
      </c>
      <c r="K23" s="2598"/>
      <c r="L23" s="2599"/>
      <c r="M23" s="1101"/>
      <c r="N23" s="1113"/>
      <c r="O23" s="1096"/>
      <c r="P23" s="1097"/>
      <c r="Q23" s="1042"/>
      <c r="R23" s="1099"/>
      <c r="S23" s="1108"/>
      <c r="T23" s="1101"/>
      <c r="U23" s="1108"/>
      <c r="V23" s="1101"/>
      <c r="W23" s="1101"/>
      <c r="X23" s="1042"/>
      <c r="Y23" s="1042"/>
      <c r="Z23" s="1045">
        <f>E23-D23</f>
        <v>406</v>
      </c>
      <c r="AA23" s="1042"/>
      <c r="AB23" s="1042"/>
      <c r="AC23" s="1042"/>
      <c r="AD23" s="1042"/>
      <c r="AE23" s="1042"/>
      <c r="AF23" s="1042"/>
    </row>
    <row r="24" spans="1:32" x14ac:dyDescent="0.25">
      <c r="A24" s="1065"/>
      <c r="B24" s="1067"/>
      <c r="C24" s="1029"/>
      <c r="D24" s="1071"/>
      <c r="E24" s="1071"/>
      <c r="F24" s="1073"/>
      <c r="G24" s="1094"/>
      <c r="H24" s="1087"/>
      <c r="I24" s="1088"/>
      <c r="J24" s="1095"/>
      <c r="K24" s="1096"/>
      <c r="L24" s="1097"/>
      <c r="M24" s="1094"/>
      <c r="N24" s="1095"/>
      <c r="O24" s="1096"/>
      <c r="P24" s="1097"/>
      <c r="Q24" s="1098"/>
      <c r="R24" s="1099"/>
      <c r="S24" s="1100"/>
      <c r="T24" s="1101"/>
      <c r="U24" s="1100"/>
      <c r="V24" s="1101"/>
      <c r="W24" s="1101"/>
      <c r="X24" s="1098"/>
      <c r="Y24" s="1098"/>
      <c r="Z24" s="1102"/>
      <c r="AA24" s="1098"/>
      <c r="AB24" s="1098"/>
      <c r="AC24" s="1098"/>
      <c r="AD24" s="1042"/>
      <c r="AE24" s="1042"/>
      <c r="AF24" s="1098"/>
    </row>
    <row r="25" spans="1:32" x14ac:dyDescent="0.25">
      <c r="A25" s="1027" t="s">
        <v>544</v>
      </c>
      <c r="B25" s="1028" t="s">
        <v>538</v>
      </c>
      <c r="C25" s="1029" t="s">
        <v>299</v>
      </c>
      <c r="D25" s="1040">
        <v>9648</v>
      </c>
      <c r="E25" s="1040">
        <v>11498</v>
      </c>
      <c r="F25" s="1104">
        <f t="shared" ref="F25" si="2">E25-D25</f>
        <v>1850</v>
      </c>
      <c r="G25" s="1041"/>
      <c r="H25" s="2576"/>
      <c r="I25" s="2597"/>
      <c r="J25" s="2618"/>
      <c r="K25" s="2619"/>
      <c r="L25" s="2620"/>
      <c r="M25" s="1041"/>
      <c r="N25" s="2618"/>
      <c r="O25" s="2619"/>
      <c r="P25" s="2620"/>
      <c r="Q25" s="1042"/>
      <c r="R25" s="1043"/>
      <c r="S25" s="2607">
        <f>E25-D25</f>
        <v>1850</v>
      </c>
      <c r="T25" s="2608"/>
      <c r="U25" s="2607"/>
      <c r="V25" s="2608"/>
      <c r="W25" s="1044"/>
      <c r="X25" s="1042"/>
      <c r="Y25" s="1042"/>
      <c r="Z25" s="1045"/>
      <c r="AA25" s="1042"/>
      <c r="AB25" s="1042"/>
      <c r="AC25" s="1042"/>
      <c r="AD25" s="1042"/>
      <c r="AE25" s="1042"/>
      <c r="AF25" s="1042"/>
    </row>
    <row r="26" spans="1:32" x14ac:dyDescent="0.25">
      <c r="A26" s="1038"/>
      <c r="B26" s="1046"/>
      <c r="C26" s="1047"/>
      <c r="D26" s="1048"/>
      <c r="E26" s="1048"/>
      <c r="F26" s="1105"/>
      <c r="G26" s="1049"/>
      <c r="H26" s="2611"/>
      <c r="I26" s="2612"/>
      <c r="J26" s="2613"/>
      <c r="K26" s="2614"/>
      <c r="L26" s="2615"/>
      <c r="M26" s="1049"/>
      <c r="N26" s="2613"/>
      <c r="O26" s="2614"/>
      <c r="P26" s="2615"/>
      <c r="Q26" s="1050"/>
      <c r="R26" s="1051"/>
      <c r="S26" s="2616"/>
      <c r="T26" s="2617"/>
      <c r="U26" s="2616"/>
      <c r="V26" s="2617"/>
      <c r="W26" s="1052"/>
      <c r="X26" s="1050"/>
      <c r="Y26" s="1050"/>
      <c r="Z26" s="1053"/>
      <c r="AA26" s="1050"/>
      <c r="AB26" s="1050"/>
      <c r="AC26" s="1050"/>
      <c r="AD26" s="1111"/>
      <c r="AE26" s="1111"/>
      <c r="AF26" s="1050"/>
    </row>
    <row r="27" spans="1:32" x14ac:dyDescent="0.25">
      <c r="A27" s="1038"/>
      <c r="B27" s="1028"/>
      <c r="C27" s="1029"/>
      <c r="D27" s="1030"/>
      <c r="E27" s="1030"/>
      <c r="F27" s="1103"/>
      <c r="G27" s="1033"/>
      <c r="H27" s="2576"/>
      <c r="I27" s="2597"/>
      <c r="J27" s="2578"/>
      <c r="K27" s="2598"/>
      <c r="L27" s="2599"/>
      <c r="M27" s="1033"/>
      <c r="N27" s="2583"/>
      <c r="O27" s="2604"/>
      <c r="P27" s="2601"/>
      <c r="Q27" s="1021"/>
      <c r="R27" s="1037"/>
      <c r="S27" s="2581"/>
      <c r="T27" s="2600"/>
      <c r="U27" s="2583"/>
      <c r="V27" s="2601"/>
      <c r="W27" s="1036"/>
      <c r="X27" s="1021"/>
      <c r="Y27" s="1021"/>
      <c r="Z27" s="1026"/>
      <c r="AA27" s="1021"/>
      <c r="AB27" s="1021"/>
      <c r="AC27" s="1021"/>
      <c r="AD27" s="1021"/>
      <c r="AE27" s="1021"/>
      <c r="AF27" s="1021"/>
    </row>
    <row r="28" spans="1:32" x14ac:dyDescent="0.25">
      <c r="A28" s="1038"/>
      <c r="B28" s="1055" t="s">
        <v>320</v>
      </c>
      <c r="C28" s="1029"/>
      <c r="D28" s="1030"/>
      <c r="E28" s="1030"/>
      <c r="F28" s="1103"/>
      <c r="G28" s="1033"/>
      <c r="H28" s="2609"/>
      <c r="I28" s="2610"/>
      <c r="J28" s="2578"/>
      <c r="K28" s="2598"/>
      <c r="L28" s="2599"/>
      <c r="M28" s="1054"/>
      <c r="N28" s="2586"/>
      <c r="O28" s="2605"/>
      <c r="P28" s="2606"/>
      <c r="Q28" s="1021"/>
      <c r="R28" s="1037"/>
      <c r="S28" s="2581"/>
      <c r="T28" s="2600"/>
      <c r="U28" s="2583"/>
      <c r="V28" s="2601"/>
      <c r="W28" s="1036"/>
      <c r="X28" s="1026"/>
      <c r="Y28" s="1021"/>
      <c r="Z28" s="1026"/>
      <c r="AA28" s="1021"/>
      <c r="AB28" s="1021"/>
      <c r="AC28" s="1021"/>
      <c r="AD28" s="1021"/>
      <c r="AE28" s="1021"/>
      <c r="AF28" s="1021"/>
    </row>
    <row r="29" spans="1:32" x14ac:dyDescent="0.25">
      <c r="A29" s="1038" t="s">
        <v>545</v>
      </c>
      <c r="B29" s="1028" t="s">
        <v>535</v>
      </c>
      <c r="C29" s="1029" t="s">
        <v>291</v>
      </c>
      <c r="D29" s="1030">
        <v>8657</v>
      </c>
      <c r="E29" s="1030">
        <v>9267</v>
      </c>
      <c r="F29" s="1103">
        <f t="shared" ref="F29:F30" si="3">E29-D29</f>
        <v>610</v>
      </c>
      <c r="G29" s="1033"/>
      <c r="H29" s="2576"/>
      <c r="I29" s="2597"/>
      <c r="J29" s="2578"/>
      <c r="K29" s="2598"/>
      <c r="L29" s="2599"/>
      <c r="M29" s="1033"/>
      <c r="N29" s="2578"/>
      <c r="O29" s="2598"/>
      <c r="P29" s="2599"/>
      <c r="Q29" s="1021"/>
      <c r="R29" s="1037"/>
      <c r="S29" s="2581"/>
      <c r="T29" s="2600"/>
      <c r="U29" s="2583"/>
      <c r="V29" s="2601"/>
      <c r="W29" s="1036">
        <f>E29-D29</f>
        <v>610</v>
      </c>
      <c r="X29" s="1021"/>
      <c r="Y29" s="1021"/>
      <c r="Z29" s="1026"/>
      <c r="AA29" s="1021"/>
      <c r="AB29" s="1021"/>
      <c r="AC29" s="1021"/>
      <c r="AD29" s="1021"/>
      <c r="AE29" s="1021"/>
      <c r="AF29" s="1021"/>
    </row>
    <row r="30" spans="1:32" x14ac:dyDescent="0.25">
      <c r="A30" s="1027" t="s">
        <v>546</v>
      </c>
      <c r="B30" s="1028" t="s">
        <v>535</v>
      </c>
      <c r="C30" s="1029" t="s">
        <v>301</v>
      </c>
      <c r="D30" s="1030">
        <v>8657</v>
      </c>
      <c r="E30" s="1030">
        <v>10476</v>
      </c>
      <c r="F30" s="1103">
        <f t="shared" si="3"/>
        <v>1819</v>
      </c>
      <c r="G30" s="1033"/>
      <c r="H30" s="2576"/>
      <c r="I30" s="2597"/>
      <c r="J30" s="2578"/>
      <c r="K30" s="2598"/>
      <c r="L30" s="2599"/>
      <c r="M30" s="1033"/>
      <c r="N30" s="2578"/>
      <c r="O30" s="2598"/>
      <c r="P30" s="2599"/>
      <c r="Q30" s="1021"/>
      <c r="R30" s="1037"/>
      <c r="S30" s="2581"/>
      <c r="T30" s="2600"/>
      <c r="U30" s="2607">
        <f>E30-D30</f>
        <v>1819</v>
      </c>
      <c r="V30" s="2608"/>
      <c r="W30" s="1036"/>
      <c r="X30" s="1021"/>
      <c r="Y30" s="1021"/>
      <c r="Z30" s="1026"/>
      <c r="AA30" s="1021"/>
      <c r="AB30" s="1021"/>
      <c r="AC30" s="1021"/>
      <c r="AD30" s="1021"/>
      <c r="AE30" s="1021"/>
      <c r="AF30" s="1021"/>
    </row>
    <row r="31" spans="1:32" x14ac:dyDescent="0.25">
      <c r="A31" s="1038"/>
      <c r="B31" s="1028"/>
      <c r="C31" s="1029"/>
      <c r="D31" s="1030"/>
      <c r="E31" s="1030"/>
      <c r="F31" s="1103"/>
      <c r="G31" s="1033"/>
      <c r="H31" s="2576"/>
      <c r="I31" s="2597"/>
      <c r="J31" s="2578"/>
      <c r="K31" s="2598"/>
      <c r="L31" s="2599"/>
      <c r="M31" s="1033"/>
      <c r="N31" s="2578"/>
      <c r="O31" s="2598"/>
      <c r="P31" s="2599"/>
      <c r="Q31" s="1021"/>
      <c r="R31" s="1037"/>
      <c r="S31" s="2581"/>
      <c r="T31" s="2600"/>
      <c r="U31" s="2583"/>
      <c r="V31" s="2601"/>
      <c r="W31" s="1036"/>
      <c r="X31" s="1021"/>
      <c r="Y31" s="1021"/>
      <c r="Z31" s="1026"/>
      <c r="AA31" s="1021"/>
      <c r="AB31" s="1021"/>
      <c r="AC31" s="1021"/>
      <c r="AD31" s="1021"/>
      <c r="AE31" s="1021"/>
      <c r="AF31" s="1021"/>
    </row>
    <row r="32" spans="1:32" x14ac:dyDescent="0.25">
      <c r="A32" s="1027" t="s">
        <v>547</v>
      </c>
      <c r="B32" s="1028" t="s">
        <v>538</v>
      </c>
      <c r="C32" s="1029" t="s">
        <v>539</v>
      </c>
      <c r="D32" s="1030">
        <v>9650</v>
      </c>
      <c r="E32" s="1030">
        <v>11548</v>
      </c>
      <c r="F32" s="1103">
        <f>E32-D32</f>
        <v>1898</v>
      </c>
      <c r="G32" s="1033"/>
      <c r="H32" s="2576"/>
      <c r="I32" s="2597"/>
      <c r="J32" s="2578"/>
      <c r="K32" s="2598"/>
      <c r="L32" s="2599"/>
      <c r="M32" s="1033"/>
      <c r="N32" s="2578"/>
      <c r="O32" s="2598"/>
      <c r="P32" s="2599"/>
      <c r="Q32" s="1021"/>
      <c r="R32" s="1037"/>
      <c r="S32" s="2581">
        <f>E32-D32</f>
        <v>1898</v>
      </c>
      <c r="T32" s="2600"/>
      <c r="U32" s="2583"/>
      <c r="V32" s="2601"/>
      <c r="W32" s="1036"/>
      <c r="X32" s="1021"/>
      <c r="Y32" s="1021"/>
      <c r="Z32" s="1026"/>
      <c r="AA32" s="1021"/>
      <c r="AB32" s="1021"/>
      <c r="AC32" s="1021"/>
      <c r="AD32" s="1021"/>
      <c r="AE32" s="1021"/>
      <c r="AF32" s="1021"/>
    </row>
    <row r="33" spans="1:32" x14ac:dyDescent="0.25">
      <c r="A33" s="1027"/>
      <c r="B33" s="1028"/>
      <c r="C33" s="1029"/>
      <c r="D33" s="1030"/>
      <c r="E33" s="1030"/>
      <c r="F33" s="1032"/>
      <c r="G33" s="1033"/>
      <c r="H33" s="2576"/>
      <c r="I33" s="2597"/>
      <c r="J33" s="2578"/>
      <c r="K33" s="2598"/>
      <c r="L33" s="2599"/>
      <c r="M33" s="1033"/>
      <c r="N33" s="2578"/>
      <c r="O33" s="2598"/>
      <c r="P33" s="2599"/>
      <c r="Q33" s="1021"/>
      <c r="R33" s="1037"/>
      <c r="S33" s="2581"/>
      <c r="T33" s="2600"/>
      <c r="U33" s="2581"/>
      <c r="V33" s="2600"/>
      <c r="W33" s="1036"/>
      <c r="X33" s="1021"/>
      <c r="Y33" s="1021"/>
      <c r="Z33" s="1026"/>
      <c r="AA33" s="1021"/>
      <c r="AB33" s="1021"/>
      <c r="AC33" s="1021"/>
      <c r="AD33" s="1021"/>
      <c r="AE33" s="1021"/>
      <c r="AF33" s="1021"/>
    </row>
    <row r="34" spans="1:32" x14ac:dyDescent="0.25">
      <c r="A34" s="1027"/>
      <c r="B34" s="1028"/>
      <c r="C34" s="1029"/>
      <c r="D34" s="1030"/>
      <c r="E34" s="1030"/>
      <c r="F34" s="1032"/>
      <c r="G34" s="1033"/>
      <c r="H34" s="2576"/>
      <c r="I34" s="2597"/>
      <c r="J34" s="2578"/>
      <c r="K34" s="2598"/>
      <c r="L34" s="2599"/>
      <c r="M34" s="1033"/>
      <c r="N34" s="2578"/>
      <c r="O34" s="2598"/>
      <c r="P34" s="2599"/>
      <c r="Q34" s="1021"/>
      <c r="R34" s="1037"/>
      <c r="S34" s="2581"/>
      <c r="T34" s="2600"/>
      <c r="U34" s="2583"/>
      <c r="V34" s="2601"/>
      <c r="W34" s="1036"/>
      <c r="X34" s="1021"/>
      <c r="Y34" s="1021"/>
      <c r="Z34" s="1026"/>
      <c r="AA34" s="1021"/>
      <c r="AB34" s="1021"/>
      <c r="AC34" s="1021"/>
      <c r="AD34" s="1021"/>
      <c r="AE34" s="1021"/>
      <c r="AF34" s="1021"/>
    </row>
    <row r="35" spans="1:32" x14ac:dyDescent="0.25">
      <c r="A35" s="1027"/>
      <c r="B35" s="1028"/>
      <c r="C35" s="1029"/>
      <c r="D35" s="1030"/>
      <c r="E35" s="1030"/>
      <c r="F35" s="1032"/>
      <c r="G35" s="1033"/>
      <c r="H35" s="2576"/>
      <c r="I35" s="2597"/>
      <c r="J35" s="2578"/>
      <c r="K35" s="2598"/>
      <c r="L35" s="2599"/>
      <c r="M35" s="1054"/>
      <c r="N35" s="2586"/>
      <c r="O35" s="2605"/>
      <c r="P35" s="2606"/>
      <c r="Q35" s="1021"/>
      <c r="R35" s="1037"/>
      <c r="S35" s="2581"/>
      <c r="T35" s="2600"/>
      <c r="U35" s="2583"/>
      <c r="V35" s="2601"/>
      <c r="W35" s="1036"/>
      <c r="X35" s="1026"/>
      <c r="Y35" s="1021"/>
      <c r="Z35" s="1026"/>
      <c r="AA35" s="1021"/>
      <c r="AB35" s="1021"/>
      <c r="AC35" s="1021"/>
      <c r="AD35" s="1021"/>
      <c r="AE35" s="1021"/>
      <c r="AF35" s="1021"/>
    </row>
    <row r="36" spans="1:32" x14ac:dyDescent="0.25">
      <c r="A36" s="1027"/>
      <c r="B36" s="1028"/>
      <c r="C36" s="1029"/>
      <c r="D36" s="1030"/>
      <c r="E36" s="1030"/>
      <c r="F36" s="1032"/>
      <c r="G36" s="1033"/>
      <c r="H36" s="2576"/>
      <c r="I36" s="2597"/>
      <c r="J36" s="2578"/>
      <c r="K36" s="2598"/>
      <c r="L36" s="2599"/>
      <c r="M36" s="1033"/>
      <c r="N36" s="2583"/>
      <c r="O36" s="2604"/>
      <c r="P36" s="2601"/>
      <c r="Q36" s="1021"/>
      <c r="R36" s="1037"/>
      <c r="S36" s="2581"/>
      <c r="T36" s="2600"/>
      <c r="U36" s="2583"/>
      <c r="V36" s="2601"/>
      <c r="W36" s="1036"/>
      <c r="X36" s="1021"/>
      <c r="Y36" s="1021"/>
      <c r="Z36" s="1026"/>
      <c r="AA36" s="1021"/>
      <c r="AB36" s="1021"/>
      <c r="AC36" s="1021"/>
      <c r="AD36" s="1021"/>
      <c r="AE36" s="1021"/>
      <c r="AF36" s="1021"/>
    </row>
    <row r="37" spans="1:32" x14ac:dyDescent="0.25">
      <c r="A37" s="1027"/>
      <c r="B37" s="1028"/>
      <c r="C37" s="1029"/>
      <c r="D37" s="1030"/>
      <c r="E37" s="1030"/>
      <c r="F37" s="1032"/>
      <c r="G37" s="1033"/>
      <c r="H37" s="2576"/>
      <c r="I37" s="2597"/>
      <c r="J37" s="2578"/>
      <c r="K37" s="2598"/>
      <c r="L37" s="2599"/>
      <c r="M37" s="1033"/>
      <c r="N37" s="2578"/>
      <c r="O37" s="2598"/>
      <c r="P37" s="2599"/>
      <c r="Q37" s="1021"/>
      <c r="R37" s="1037"/>
      <c r="S37" s="2581"/>
      <c r="T37" s="2600"/>
      <c r="U37" s="2583"/>
      <c r="V37" s="2601"/>
      <c r="W37" s="1036"/>
      <c r="X37" s="1021"/>
      <c r="Y37" s="1021"/>
      <c r="Z37" s="1026"/>
      <c r="AA37" s="1021"/>
      <c r="AB37" s="1021"/>
      <c r="AC37" s="1021"/>
      <c r="AD37" s="1021"/>
      <c r="AE37" s="1021"/>
      <c r="AF37" s="1021"/>
    </row>
    <row r="38" spans="1:32" x14ac:dyDescent="0.25">
      <c r="A38" s="1027"/>
      <c r="B38" s="1028"/>
      <c r="C38" s="1029"/>
      <c r="D38" s="1030"/>
      <c r="E38" s="1030"/>
      <c r="F38" s="1032"/>
      <c r="G38" s="1033"/>
      <c r="H38" s="2576"/>
      <c r="I38" s="2597"/>
      <c r="J38" s="2578"/>
      <c r="K38" s="2598"/>
      <c r="L38" s="2599"/>
      <c r="M38" s="1033"/>
      <c r="N38" s="2578"/>
      <c r="O38" s="2598"/>
      <c r="P38" s="2599"/>
      <c r="Q38" s="1021"/>
      <c r="R38" s="1037"/>
      <c r="S38" s="2581"/>
      <c r="T38" s="2600"/>
      <c r="U38" s="2583"/>
      <c r="V38" s="2601"/>
      <c r="W38" s="1036"/>
      <c r="X38" s="1021"/>
      <c r="Y38" s="1021"/>
      <c r="Z38" s="1026"/>
      <c r="AA38" s="1021"/>
      <c r="AB38" s="1021"/>
      <c r="AC38" s="1021"/>
      <c r="AD38" s="1021"/>
      <c r="AE38" s="1021"/>
      <c r="AF38" s="1021"/>
    </row>
    <row r="39" spans="1:32" x14ac:dyDescent="0.25">
      <c r="A39" s="1027"/>
      <c r="B39" s="1028"/>
      <c r="C39" s="1029"/>
      <c r="D39" s="1030"/>
      <c r="E39" s="1030"/>
      <c r="F39" s="1032"/>
      <c r="G39" s="1033"/>
      <c r="H39" s="2576"/>
      <c r="I39" s="2597"/>
      <c r="J39" s="2578"/>
      <c r="K39" s="2598"/>
      <c r="L39" s="2599"/>
      <c r="M39" s="1033"/>
      <c r="N39" s="2578"/>
      <c r="O39" s="2598"/>
      <c r="P39" s="2599"/>
      <c r="Q39" s="1021"/>
      <c r="R39" s="1037"/>
      <c r="S39" s="2581"/>
      <c r="T39" s="2600"/>
      <c r="U39" s="2583"/>
      <c r="V39" s="2601"/>
      <c r="W39" s="1036"/>
      <c r="X39" s="1021"/>
      <c r="Y39" s="1021"/>
      <c r="Z39" s="1026"/>
      <c r="AA39" s="1021"/>
      <c r="AB39" s="1021"/>
      <c r="AC39" s="1021"/>
      <c r="AD39" s="1021"/>
      <c r="AE39" s="1021"/>
      <c r="AF39" s="1021"/>
    </row>
    <row r="40" spans="1:32" x14ac:dyDescent="0.25">
      <c r="A40" s="1027"/>
      <c r="B40" s="1055"/>
      <c r="C40" s="1029"/>
      <c r="D40" s="1030"/>
      <c r="E40" s="1030"/>
      <c r="F40" s="1032"/>
      <c r="G40" s="1033"/>
      <c r="H40" s="2576"/>
      <c r="I40" s="2597"/>
      <c r="J40" s="2578"/>
      <c r="K40" s="2598"/>
      <c r="L40" s="2599"/>
      <c r="M40" s="1033"/>
      <c r="N40" s="2578"/>
      <c r="O40" s="2598"/>
      <c r="P40" s="2599"/>
      <c r="Q40" s="1021"/>
      <c r="R40" s="1037"/>
      <c r="S40" s="2581"/>
      <c r="T40" s="2600"/>
      <c r="U40" s="2583"/>
      <c r="V40" s="2601"/>
      <c r="W40" s="1036"/>
      <c r="X40" s="1021"/>
      <c r="Y40" s="1021"/>
      <c r="Z40" s="1026"/>
      <c r="AA40" s="1021"/>
      <c r="AB40" s="1021"/>
      <c r="AC40" s="1021"/>
      <c r="AD40" s="1021"/>
      <c r="AE40" s="1021"/>
      <c r="AF40" s="1021"/>
    </row>
    <row r="41" spans="1:32" x14ac:dyDescent="0.25">
      <c r="A41" s="1027"/>
      <c r="B41" s="1028"/>
      <c r="C41" s="1029"/>
      <c r="D41" s="1030"/>
      <c r="E41" s="1030"/>
      <c r="F41" s="1032"/>
      <c r="G41" s="1033"/>
      <c r="H41" s="2576"/>
      <c r="I41" s="2597"/>
      <c r="J41" s="2578"/>
      <c r="K41" s="2598"/>
      <c r="L41" s="2599"/>
      <c r="M41" s="1033"/>
      <c r="N41" s="2578"/>
      <c r="O41" s="2598"/>
      <c r="P41" s="2599"/>
      <c r="Q41" s="1021"/>
      <c r="R41" s="1037"/>
      <c r="S41" s="2581"/>
      <c r="T41" s="2600"/>
      <c r="U41" s="2583"/>
      <c r="V41" s="2601"/>
      <c r="W41" s="1036"/>
      <c r="X41" s="1021"/>
      <c r="Y41" s="1021"/>
      <c r="Z41" s="1026"/>
      <c r="AA41" s="1021"/>
      <c r="AB41" s="1021"/>
      <c r="AC41" s="1021"/>
      <c r="AD41" s="1021"/>
      <c r="AE41" s="1021"/>
      <c r="AF41" s="1021"/>
    </row>
    <row r="42" spans="1:32" x14ac:dyDescent="0.25">
      <c r="A42" s="1027"/>
      <c r="B42" s="1028"/>
      <c r="C42" s="1029"/>
      <c r="D42" s="1030"/>
      <c r="E42" s="1030"/>
      <c r="F42" s="1032"/>
      <c r="G42" s="1033"/>
      <c r="H42" s="2576"/>
      <c r="I42" s="2597"/>
      <c r="J42" s="2578"/>
      <c r="K42" s="2598"/>
      <c r="L42" s="2599"/>
      <c r="M42" s="1033"/>
      <c r="N42" s="2578"/>
      <c r="O42" s="2598"/>
      <c r="P42" s="2599"/>
      <c r="Q42" s="1021"/>
      <c r="R42" s="1037"/>
      <c r="S42" s="2581"/>
      <c r="T42" s="2600"/>
      <c r="U42" s="2581"/>
      <c r="V42" s="2600"/>
      <c r="W42" s="1036"/>
      <c r="X42" s="1021"/>
      <c r="Y42" s="1021"/>
      <c r="Z42" s="1026"/>
      <c r="AA42" s="1021"/>
      <c r="AB42" s="1021"/>
      <c r="AC42" s="1021"/>
      <c r="AD42" s="1021"/>
      <c r="AE42" s="1021"/>
      <c r="AF42" s="1021"/>
    </row>
    <row r="43" spans="1:32" x14ac:dyDescent="0.25">
      <c r="A43" s="1027"/>
      <c r="B43" s="1028"/>
      <c r="C43" s="1029"/>
      <c r="D43" s="1030"/>
      <c r="E43" s="1030"/>
      <c r="F43" s="1032"/>
      <c r="G43" s="1033"/>
      <c r="H43" s="2576"/>
      <c r="I43" s="2597"/>
      <c r="J43" s="2578"/>
      <c r="K43" s="2598"/>
      <c r="L43" s="2599"/>
      <c r="M43" s="1033"/>
      <c r="N43" s="2578"/>
      <c r="O43" s="2598"/>
      <c r="P43" s="2599"/>
      <c r="Q43" s="1021"/>
      <c r="R43" s="1037"/>
      <c r="S43" s="2581"/>
      <c r="T43" s="2600"/>
      <c r="U43" s="2583"/>
      <c r="V43" s="2601"/>
      <c r="W43" s="1036"/>
      <c r="X43" s="1021"/>
      <c r="Y43" s="1021"/>
      <c r="Z43" s="1026"/>
      <c r="AA43" s="1021"/>
      <c r="AB43" s="1021"/>
      <c r="AC43" s="1021"/>
      <c r="AD43" s="1021"/>
      <c r="AE43" s="1021"/>
      <c r="AF43" s="1021"/>
    </row>
    <row r="44" spans="1:32" x14ac:dyDescent="0.25">
      <c r="A44" s="1027"/>
      <c r="B44" s="1039"/>
      <c r="C44" s="1029"/>
      <c r="D44" s="1030"/>
      <c r="E44" s="1030"/>
      <c r="F44" s="1032"/>
      <c r="G44" s="1033"/>
      <c r="H44" s="2576"/>
      <c r="I44" s="2597"/>
      <c r="J44" s="2578"/>
      <c r="K44" s="2598"/>
      <c r="L44" s="2599"/>
      <c r="M44" s="1033"/>
      <c r="N44" s="2578"/>
      <c r="O44" s="2598"/>
      <c r="P44" s="2599"/>
      <c r="Q44" s="1021"/>
      <c r="R44" s="1037"/>
      <c r="S44" s="2581"/>
      <c r="T44" s="2600"/>
      <c r="U44" s="2583"/>
      <c r="V44" s="2601"/>
      <c r="W44" s="1036"/>
      <c r="X44" s="1021"/>
      <c r="Y44" s="1021"/>
      <c r="Z44" s="1026"/>
      <c r="AA44" s="1021"/>
      <c r="AB44" s="1021"/>
      <c r="AC44" s="1021"/>
      <c r="AD44" s="1021"/>
      <c r="AE44" s="1021"/>
      <c r="AF44" s="1021"/>
    </row>
    <row r="45" spans="1:32" x14ac:dyDescent="0.25">
      <c r="A45" s="1027"/>
      <c r="B45" s="1056"/>
      <c r="C45" s="1057"/>
      <c r="D45" s="1058"/>
      <c r="E45" s="1058"/>
      <c r="F45" s="1056"/>
      <c r="G45" s="1059"/>
      <c r="H45" s="2590"/>
      <c r="I45" s="2577"/>
      <c r="J45" s="2591"/>
      <c r="K45" s="2589"/>
      <c r="L45" s="2580"/>
      <c r="M45" s="1059"/>
      <c r="N45" s="2591"/>
      <c r="O45" s="2589"/>
      <c r="P45" s="2580"/>
      <c r="Q45" s="1060"/>
      <c r="R45" s="1020"/>
      <c r="S45" s="2594"/>
      <c r="T45" s="2582"/>
      <c r="U45" s="2602"/>
      <c r="V45" s="2603"/>
      <c r="W45" s="1061"/>
      <c r="X45" s="1060"/>
      <c r="Y45" s="1060"/>
      <c r="Z45" s="1062"/>
      <c r="AA45" s="1060"/>
      <c r="AB45" s="1060"/>
      <c r="AC45" s="1060"/>
      <c r="AD45" s="1021"/>
      <c r="AE45" s="1021"/>
      <c r="AF45" s="1060"/>
    </row>
    <row r="46" spans="1:32" x14ac:dyDescent="0.25">
      <c r="A46" s="1063"/>
      <c r="B46" s="1060"/>
      <c r="C46" s="1057"/>
      <c r="D46" s="1058"/>
      <c r="E46" s="1058"/>
      <c r="F46" s="1056"/>
      <c r="G46" s="1059"/>
      <c r="H46" s="2590"/>
      <c r="I46" s="2577"/>
      <c r="J46" s="2591"/>
      <c r="K46" s="2589"/>
      <c r="L46" s="2580"/>
      <c r="M46" s="1059"/>
      <c r="N46" s="2592"/>
      <c r="O46" s="2593"/>
      <c r="P46" s="2584"/>
      <c r="Q46" s="1060"/>
      <c r="R46" s="1020"/>
      <c r="S46" s="2594"/>
      <c r="T46" s="2582"/>
      <c r="U46" s="2592"/>
      <c r="V46" s="2584"/>
      <c r="W46" s="1061"/>
      <c r="X46" s="1060"/>
      <c r="Y46" s="1060"/>
      <c r="Z46" s="1062"/>
      <c r="AA46" s="1060"/>
      <c r="AB46" s="1060"/>
      <c r="AC46" s="1060"/>
      <c r="AD46" s="1021"/>
      <c r="AE46" s="1021"/>
      <c r="AF46" s="1060"/>
    </row>
    <row r="47" spans="1:32" x14ac:dyDescent="0.25">
      <c r="A47" s="1063"/>
      <c r="B47" s="1060"/>
      <c r="C47" s="1057"/>
      <c r="D47" s="1058"/>
      <c r="E47" s="1058"/>
      <c r="F47" s="1056"/>
      <c r="G47" s="1059"/>
      <c r="H47" s="2590"/>
      <c r="I47" s="2577"/>
      <c r="J47" s="2591"/>
      <c r="K47" s="2589"/>
      <c r="L47" s="2580"/>
      <c r="M47" s="1064"/>
      <c r="N47" s="2595"/>
      <c r="O47" s="2596"/>
      <c r="P47" s="2588"/>
      <c r="Q47" s="1060"/>
      <c r="R47" s="1020"/>
      <c r="S47" s="2594"/>
      <c r="T47" s="2582"/>
      <c r="U47" s="2592"/>
      <c r="V47" s="2584"/>
      <c r="W47" s="1061"/>
      <c r="X47" s="1062"/>
      <c r="Y47" s="1060"/>
      <c r="Z47" s="1062"/>
      <c r="AA47" s="1060"/>
      <c r="AB47" s="1060"/>
      <c r="AC47" s="1060"/>
      <c r="AD47" s="1021"/>
      <c r="AE47" s="1021"/>
      <c r="AF47" s="1060"/>
    </row>
    <row r="48" spans="1:32" x14ac:dyDescent="0.25">
      <c r="A48" s="1063"/>
      <c r="B48" s="1060"/>
      <c r="C48" s="1029"/>
      <c r="D48" s="1058"/>
      <c r="E48" s="1058"/>
      <c r="F48" s="1032"/>
      <c r="G48" s="1033"/>
      <c r="H48" s="2576"/>
      <c r="I48" s="2577"/>
      <c r="J48" s="2578"/>
      <c r="K48" s="2589"/>
      <c r="L48" s="2580"/>
      <c r="M48" s="1033"/>
      <c r="N48" s="2578"/>
      <c r="O48" s="2589"/>
      <c r="P48" s="2580"/>
      <c r="Q48" s="1021"/>
      <c r="R48" s="1020"/>
      <c r="S48" s="2581"/>
      <c r="T48" s="2582"/>
      <c r="U48" s="2583"/>
      <c r="V48" s="2584"/>
      <c r="W48" s="1061"/>
      <c r="X48" s="1021"/>
      <c r="Y48" s="1021"/>
      <c r="Z48" s="1026"/>
      <c r="AA48" s="1021"/>
      <c r="AB48" s="1021"/>
      <c r="AC48" s="1021"/>
      <c r="AD48" s="1021"/>
      <c r="AE48" s="1021"/>
      <c r="AF48" s="1021"/>
    </row>
    <row r="49" spans="1:32" x14ac:dyDescent="0.25">
      <c r="A49" s="1065"/>
      <c r="B49" s="1066"/>
      <c r="C49" s="1029"/>
      <c r="D49" s="1058"/>
      <c r="E49" s="1058"/>
      <c r="F49" s="1032"/>
      <c r="G49" s="1033"/>
      <c r="H49" s="2576"/>
      <c r="I49" s="2577"/>
      <c r="J49" s="2578"/>
      <c r="K49" s="2579"/>
      <c r="L49" s="2580"/>
      <c r="M49" s="1033"/>
      <c r="N49" s="2578"/>
      <c r="O49" s="2579"/>
      <c r="P49" s="2580"/>
      <c r="Q49" s="1021"/>
      <c r="R49" s="1020"/>
      <c r="S49" s="2581"/>
      <c r="T49" s="2582"/>
      <c r="U49" s="2583"/>
      <c r="V49" s="2584"/>
      <c r="W49" s="1061"/>
      <c r="X49" s="1021"/>
      <c r="Y49" s="1021"/>
      <c r="Z49" s="1026"/>
      <c r="AA49" s="1021"/>
      <c r="AB49" s="1021"/>
      <c r="AC49" s="1021"/>
      <c r="AD49" s="1021"/>
      <c r="AE49" s="1021"/>
      <c r="AF49" s="1021"/>
    </row>
    <row r="50" spans="1:32" x14ac:dyDescent="0.25">
      <c r="A50" s="1065"/>
      <c r="B50" s="1067"/>
      <c r="C50" s="1029"/>
      <c r="D50" s="1058"/>
      <c r="E50" s="1058"/>
      <c r="F50" s="1068"/>
      <c r="G50" s="1033"/>
      <c r="H50" s="2576"/>
      <c r="I50" s="2577"/>
      <c r="J50" s="2578"/>
      <c r="K50" s="2579"/>
      <c r="L50" s="2580"/>
      <c r="M50" s="1033"/>
      <c r="N50" s="2578"/>
      <c r="O50" s="2579"/>
      <c r="P50" s="2580"/>
      <c r="Q50" s="1021"/>
      <c r="R50" s="1020"/>
      <c r="S50" s="2581"/>
      <c r="T50" s="2582"/>
      <c r="U50" s="2583"/>
      <c r="V50" s="2584"/>
      <c r="W50" s="1061"/>
      <c r="X50" s="1021"/>
      <c r="Y50" s="1021"/>
      <c r="Z50" s="1026"/>
      <c r="AA50" s="1021"/>
      <c r="AB50" s="1021"/>
      <c r="AC50" s="1021"/>
      <c r="AD50" s="1021"/>
      <c r="AE50" s="1021"/>
      <c r="AF50" s="1021"/>
    </row>
    <row r="51" spans="1:32" x14ac:dyDescent="0.25">
      <c r="A51" s="1065"/>
      <c r="B51" s="1067"/>
      <c r="C51" s="1029"/>
      <c r="D51" s="1058"/>
      <c r="E51" s="1058"/>
      <c r="F51" s="1068"/>
      <c r="G51" s="1033"/>
      <c r="H51" s="2576"/>
      <c r="I51" s="2577"/>
      <c r="J51" s="2578"/>
      <c r="K51" s="2579"/>
      <c r="L51" s="2580"/>
      <c r="M51" s="1054"/>
      <c r="N51" s="2586"/>
      <c r="O51" s="2587"/>
      <c r="P51" s="2588"/>
      <c r="Q51" s="1021"/>
      <c r="R51" s="1020"/>
      <c r="S51" s="2581"/>
      <c r="T51" s="2582"/>
      <c r="U51" s="2583"/>
      <c r="V51" s="2584"/>
      <c r="W51" s="1061"/>
      <c r="X51" s="1026"/>
      <c r="Y51" s="1021"/>
      <c r="Z51" s="1026"/>
      <c r="AA51" s="1021"/>
      <c r="AB51" s="1021"/>
      <c r="AC51" s="1021"/>
      <c r="AD51" s="1021"/>
      <c r="AE51" s="1021"/>
      <c r="AF51" s="1021"/>
    </row>
    <row r="52" spans="1:32" x14ac:dyDescent="0.25">
      <c r="A52" s="1065"/>
      <c r="B52" s="1067"/>
      <c r="C52" s="1029"/>
      <c r="D52" s="1058"/>
      <c r="E52" s="1058"/>
      <c r="F52" s="1032"/>
      <c r="G52" s="1033"/>
      <c r="H52" s="2576"/>
      <c r="I52" s="2577"/>
      <c r="J52" s="2578"/>
      <c r="K52" s="2579"/>
      <c r="L52" s="2580"/>
      <c r="M52" s="1033"/>
      <c r="N52" s="2583"/>
      <c r="O52" s="2585"/>
      <c r="P52" s="2584"/>
      <c r="Q52" s="1021"/>
      <c r="R52" s="1020"/>
      <c r="S52" s="2581"/>
      <c r="T52" s="2582"/>
      <c r="U52" s="2583"/>
      <c r="V52" s="2584"/>
      <c r="W52" s="1061"/>
      <c r="X52" s="1021"/>
      <c r="Y52" s="1021"/>
      <c r="Z52" s="1026"/>
      <c r="AA52" s="1021"/>
      <c r="AB52" s="1021"/>
      <c r="AC52" s="1021"/>
      <c r="AD52" s="1021"/>
      <c r="AE52" s="1021"/>
      <c r="AF52" s="1021"/>
    </row>
    <row r="53" spans="1:32" x14ac:dyDescent="0.25">
      <c r="A53" s="1065"/>
      <c r="B53" s="1067"/>
      <c r="C53" s="1029"/>
      <c r="D53" s="1058"/>
      <c r="E53" s="1058"/>
      <c r="F53" s="1032"/>
      <c r="G53" s="1033"/>
      <c r="H53" s="2576"/>
      <c r="I53" s="2577"/>
      <c r="J53" s="2578"/>
      <c r="K53" s="2579"/>
      <c r="L53" s="2580"/>
      <c r="M53" s="1033"/>
      <c r="N53" s="2578"/>
      <c r="O53" s="2579"/>
      <c r="P53" s="2580"/>
      <c r="Q53" s="1021"/>
      <c r="R53" s="1020"/>
      <c r="S53" s="2581"/>
      <c r="T53" s="2582"/>
      <c r="U53" s="2583"/>
      <c r="V53" s="2584"/>
      <c r="W53" s="1061"/>
      <c r="X53" s="1021"/>
      <c r="Y53" s="1021"/>
      <c r="Z53" s="1026"/>
      <c r="AA53" s="1021"/>
      <c r="AB53" s="1021"/>
      <c r="AC53" s="1021"/>
      <c r="AD53" s="1021"/>
      <c r="AE53" s="1021"/>
      <c r="AF53" s="1021"/>
    </row>
    <row r="54" spans="1:32" x14ac:dyDescent="0.25">
      <c r="A54" s="1065"/>
      <c r="B54" s="1067"/>
      <c r="C54" s="1069"/>
      <c r="D54" s="1058"/>
      <c r="E54" s="1058"/>
      <c r="F54" s="1021"/>
      <c r="G54" s="1033"/>
      <c r="H54" s="2576"/>
      <c r="I54" s="2577"/>
      <c r="J54" s="2578"/>
      <c r="K54" s="2579"/>
      <c r="L54" s="2580"/>
      <c r="M54" s="1033"/>
      <c r="N54" s="2578"/>
      <c r="O54" s="2579"/>
      <c r="P54" s="2580"/>
      <c r="Q54" s="1021"/>
      <c r="R54" s="1020"/>
      <c r="S54" s="2581"/>
      <c r="T54" s="2582"/>
      <c r="U54" s="2583"/>
      <c r="V54" s="2584"/>
      <c r="W54" s="1061"/>
      <c r="X54" s="1021"/>
      <c r="Y54" s="1021"/>
      <c r="Z54" s="1026"/>
      <c r="AA54" s="1021"/>
      <c r="AB54" s="1021"/>
      <c r="AC54" s="1021"/>
      <c r="AD54" s="1021"/>
      <c r="AE54" s="1021"/>
      <c r="AF54" s="1021"/>
    </row>
    <row r="55" spans="1:32" x14ac:dyDescent="0.25">
      <c r="A55" s="1065"/>
      <c r="B55" s="1067"/>
      <c r="C55" s="1069"/>
      <c r="D55" s="1058"/>
      <c r="E55" s="1058"/>
      <c r="F55" s="1021"/>
      <c r="G55" s="1033"/>
      <c r="H55" s="2576"/>
      <c r="I55" s="2577"/>
      <c r="J55" s="2578"/>
      <c r="K55" s="2579"/>
      <c r="L55" s="2580"/>
      <c r="M55" s="1033"/>
      <c r="N55" s="2578"/>
      <c r="O55" s="2579"/>
      <c r="P55" s="2580"/>
      <c r="Q55" s="1021"/>
      <c r="R55" s="1020"/>
      <c r="S55" s="2581"/>
      <c r="T55" s="2582"/>
      <c r="U55" s="2581"/>
      <c r="V55" s="2582"/>
      <c r="W55" s="1061"/>
      <c r="X55" s="1021"/>
      <c r="Y55" s="1021"/>
      <c r="Z55" s="1026"/>
      <c r="AA55" s="1021"/>
      <c r="AB55" s="1021"/>
      <c r="AC55" s="1021"/>
      <c r="AD55" s="1021"/>
      <c r="AE55" s="1021"/>
      <c r="AF55" s="1021"/>
    </row>
    <row r="56" spans="1:32" x14ac:dyDescent="0.25">
      <c r="A56" s="1065"/>
      <c r="B56" s="1067"/>
      <c r="C56" s="1069"/>
      <c r="D56" s="1058"/>
      <c r="E56" s="1058"/>
      <c r="F56" s="1021"/>
      <c r="G56" s="1033"/>
      <c r="H56" s="2576"/>
      <c r="I56" s="2577"/>
      <c r="J56" s="2578"/>
      <c r="K56" s="2579"/>
      <c r="L56" s="2580"/>
      <c r="M56" s="1033"/>
      <c r="N56" s="2578"/>
      <c r="O56" s="2579"/>
      <c r="P56" s="2580"/>
      <c r="Q56" s="1021"/>
      <c r="R56" s="1020"/>
      <c r="S56" s="2581"/>
      <c r="T56" s="2582"/>
      <c r="U56" s="2583"/>
      <c r="V56" s="2584"/>
      <c r="W56" s="1061"/>
      <c r="X56" s="1021"/>
      <c r="Y56" s="1021"/>
      <c r="Z56" s="1026"/>
      <c r="AA56" s="1021"/>
      <c r="AB56" s="1021"/>
      <c r="AC56" s="1021"/>
      <c r="AD56" s="1021"/>
      <c r="AE56" s="1021"/>
      <c r="AF56" s="1021"/>
    </row>
    <row r="57" spans="1:32" x14ac:dyDescent="0.25">
      <c r="A57" s="1065"/>
      <c r="B57" s="1067"/>
      <c r="C57" s="1069"/>
      <c r="D57" s="1058"/>
      <c r="E57" s="1058"/>
      <c r="F57" s="1021"/>
      <c r="G57" s="1033"/>
      <c r="H57" s="2576"/>
      <c r="I57" s="2577"/>
      <c r="J57" s="2578"/>
      <c r="K57" s="2579"/>
      <c r="L57" s="2580"/>
      <c r="M57" s="1033"/>
      <c r="N57" s="2578"/>
      <c r="O57" s="2579"/>
      <c r="P57" s="2580"/>
      <c r="Q57" s="1021"/>
      <c r="R57" s="1020"/>
      <c r="S57" s="2581"/>
      <c r="T57" s="2582"/>
      <c r="U57" s="2583"/>
      <c r="V57" s="2584"/>
      <c r="W57" s="1061"/>
      <c r="X57" s="1021"/>
      <c r="Y57" s="1021"/>
      <c r="Z57" s="1026"/>
      <c r="AA57" s="1021"/>
      <c r="AB57" s="1021"/>
      <c r="AC57" s="1021"/>
      <c r="AD57" s="1021"/>
      <c r="AE57" s="1021"/>
      <c r="AF57" s="1021"/>
    </row>
    <row r="58" spans="1:32" x14ac:dyDescent="0.25">
      <c r="A58" s="1065"/>
      <c r="B58" s="1067"/>
      <c r="C58" s="1069"/>
      <c r="D58" s="1058"/>
      <c r="E58" s="1058"/>
      <c r="F58" s="1021"/>
      <c r="G58" s="1033"/>
      <c r="H58" s="2576"/>
      <c r="I58" s="2577"/>
      <c r="J58" s="2578"/>
      <c r="K58" s="2579"/>
      <c r="L58" s="2580"/>
      <c r="M58" s="1033"/>
      <c r="N58" s="2578"/>
      <c r="O58" s="2579"/>
      <c r="P58" s="2580"/>
      <c r="Q58" s="1021"/>
      <c r="R58" s="1020"/>
      <c r="S58" s="2581"/>
      <c r="T58" s="2582"/>
      <c r="U58" s="2583"/>
      <c r="V58" s="2584"/>
      <c r="W58" s="1061"/>
      <c r="X58" s="1021"/>
      <c r="Y58" s="1021"/>
      <c r="Z58" s="1026"/>
      <c r="AA58" s="1021"/>
      <c r="AB58" s="1021"/>
      <c r="AC58" s="1021"/>
      <c r="AD58" s="1021"/>
      <c r="AE58" s="1021"/>
      <c r="AF58" s="1021"/>
    </row>
    <row r="59" spans="1:32" x14ac:dyDescent="0.25">
      <c r="A59" s="1065"/>
      <c r="B59" s="1067"/>
      <c r="C59" s="1070"/>
      <c r="D59" s="1071"/>
      <c r="E59" s="1071"/>
      <c r="F59" s="1031"/>
      <c r="G59" s="1033"/>
      <c r="H59" s="2576"/>
      <c r="I59" s="2577"/>
      <c r="J59" s="2578"/>
      <c r="K59" s="2579"/>
      <c r="L59" s="2580"/>
      <c r="M59" s="1033"/>
      <c r="N59" s="2578"/>
      <c r="O59" s="2579"/>
      <c r="P59" s="2580"/>
      <c r="Q59" s="1021"/>
      <c r="R59" s="1020"/>
      <c r="S59" s="2581"/>
      <c r="T59" s="2582"/>
      <c r="U59" s="2583"/>
      <c r="V59" s="2584"/>
      <c r="W59" s="1061"/>
      <c r="X59" s="1021"/>
      <c r="Y59" s="1021"/>
      <c r="Z59" s="1026"/>
      <c r="AA59" s="1021"/>
      <c r="AB59" s="1021"/>
      <c r="AC59" s="1021"/>
      <c r="AD59" s="1021"/>
      <c r="AE59" s="1021"/>
      <c r="AF59" s="1021"/>
    </row>
    <row r="60" spans="1:32" ht="15.75" thickBot="1" x14ac:dyDescent="0.3">
      <c r="A60" s="1065"/>
      <c r="B60" s="1067"/>
      <c r="C60" s="2546" t="s">
        <v>187</v>
      </c>
      <c r="D60" s="2547"/>
      <c r="E60" s="2547"/>
      <c r="F60" s="2548"/>
      <c r="G60" s="1072">
        <f t="shared" ref="G60:X60" si="4">SUM(G14:G59)</f>
        <v>488</v>
      </c>
      <c r="H60" s="2561">
        <f t="shared" si="4"/>
        <v>43</v>
      </c>
      <c r="I60" s="2562">
        <f t="shared" si="4"/>
        <v>0</v>
      </c>
      <c r="J60" s="2563">
        <f t="shared" si="4"/>
        <v>19</v>
      </c>
      <c r="K60" s="2564">
        <f t="shared" si="4"/>
        <v>0</v>
      </c>
      <c r="L60" s="2565">
        <f t="shared" si="4"/>
        <v>0</v>
      </c>
      <c r="M60" s="1072">
        <f t="shared" si="4"/>
        <v>617</v>
      </c>
      <c r="N60" s="2566">
        <f t="shared" si="4"/>
        <v>0</v>
      </c>
      <c r="O60" s="2567">
        <f t="shared" si="4"/>
        <v>0</v>
      </c>
      <c r="P60" s="2568">
        <f t="shared" si="4"/>
        <v>0</v>
      </c>
      <c r="Q60" s="1073">
        <f t="shared" si="4"/>
        <v>14</v>
      </c>
      <c r="R60" s="1074">
        <f t="shared" si="4"/>
        <v>14</v>
      </c>
      <c r="S60" s="2569">
        <f t="shared" si="4"/>
        <v>5704</v>
      </c>
      <c r="T60" s="2570">
        <f t="shared" si="4"/>
        <v>0</v>
      </c>
      <c r="U60" s="2544">
        <f t="shared" si="4"/>
        <v>4623</v>
      </c>
      <c r="V60" s="2545">
        <f t="shared" si="4"/>
        <v>0</v>
      </c>
      <c r="W60" s="1075">
        <f t="shared" si="4"/>
        <v>1244</v>
      </c>
      <c r="X60" s="1076">
        <f t="shared" si="4"/>
        <v>0</v>
      </c>
      <c r="Y60" s="1076"/>
      <c r="Z60" s="1073">
        <f>SUM(Z14:Z59)</f>
        <v>2187</v>
      </c>
      <c r="AA60" s="1076"/>
      <c r="AB60" s="1076"/>
      <c r="AC60" s="1076"/>
      <c r="AD60" s="1112"/>
      <c r="AE60" s="1112"/>
      <c r="AF60" s="1076"/>
    </row>
    <row r="61" spans="1:32" x14ac:dyDescent="0.25">
      <c r="A61" s="1065"/>
      <c r="B61" s="1067"/>
      <c r="C61" s="2546" t="s">
        <v>272</v>
      </c>
      <c r="D61" s="2547"/>
      <c r="E61" s="2547"/>
      <c r="F61" s="2548"/>
      <c r="G61" s="1077"/>
      <c r="H61" s="2549"/>
      <c r="I61" s="2550"/>
      <c r="J61" s="2549"/>
      <c r="K61" s="2551"/>
      <c r="L61" s="2550"/>
      <c r="M61" s="1077"/>
      <c r="N61" s="2552"/>
      <c r="O61" s="2553"/>
      <c r="P61" s="2554"/>
      <c r="Q61" s="396"/>
      <c r="R61" s="1078"/>
      <c r="S61" s="2555">
        <f>ROUNDUP(S60/5280,2)</f>
        <v>1.0900000000000001</v>
      </c>
      <c r="T61" s="2556"/>
      <c r="U61" s="2557">
        <f>U60/5280</f>
        <v>0.87556818181818186</v>
      </c>
      <c r="V61" s="2558"/>
      <c r="W61" s="1079"/>
      <c r="X61" s="397"/>
      <c r="Y61" s="397"/>
      <c r="Z61" s="396">
        <f>Z60/5280</f>
        <v>0.41420454545454544</v>
      </c>
      <c r="AA61" s="397"/>
      <c r="AB61" s="397"/>
      <c r="AC61" s="397"/>
      <c r="AD61" s="397"/>
      <c r="AE61" s="397"/>
      <c r="AF61" s="397"/>
    </row>
    <row r="62" spans="1:32" ht="15.75" customHeight="1" thickBot="1" x14ac:dyDescent="0.3">
      <c r="A62" s="1065"/>
      <c r="B62" s="1067"/>
      <c r="C62" s="2546" t="s">
        <v>188</v>
      </c>
      <c r="D62" s="2547"/>
      <c r="E62" s="2547"/>
      <c r="F62" s="2548"/>
      <c r="G62" s="1072">
        <f>G60</f>
        <v>488</v>
      </c>
      <c r="H62" s="2571">
        <f>H60</f>
        <v>43</v>
      </c>
      <c r="I62" s="2572"/>
      <c r="J62" s="2571">
        <f>J60</f>
        <v>19</v>
      </c>
      <c r="K62" s="2573"/>
      <c r="L62" s="2572"/>
      <c r="M62" s="1072">
        <f t="shared" ref="M62" si="5">M60</f>
        <v>617</v>
      </c>
      <c r="N62" s="2566">
        <f>N60</f>
        <v>0</v>
      </c>
      <c r="O62" s="2567"/>
      <c r="P62" s="2568"/>
      <c r="Q62" s="1080">
        <f t="shared" ref="Q62:T62" si="6">Q60</f>
        <v>14</v>
      </c>
      <c r="R62" s="1081">
        <f t="shared" si="6"/>
        <v>14</v>
      </c>
      <c r="S62" s="2574">
        <f>S61</f>
        <v>1.0900000000000001</v>
      </c>
      <c r="T62" s="2575">
        <f t="shared" si="6"/>
        <v>0</v>
      </c>
      <c r="U62" s="2542">
        <f>U61</f>
        <v>0.87556818181818186</v>
      </c>
      <c r="V62" s="2543">
        <f>V61</f>
        <v>0</v>
      </c>
      <c r="W62" s="1082">
        <f>W60</f>
        <v>1244</v>
      </c>
      <c r="X62" s="1032">
        <f>X60</f>
        <v>0</v>
      </c>
      <c r="Y62" s="1032"/>
      <c r="Z62" s="1068">
        <f>Z61</f>
        <v>0.41420454545454544</v>
      </c>
      <c r="AA62" s="1032"/>
      <c r="AB62" s="1032"/>
      <c r="AC62" s="1032"/>
      <c r="AD62" s="1032"/>
      <c r="AE62" s="1032"/>
      <c r="AF62" s="1032"/>
    </row>
    <row r="63" spans="1:32" ht="12" customHeight="1" x14ac:dyDescent="0.25">
      <c r="A63" s="2410" t="s">
        <v>10</v>
      </c>
      <c r="B63" s="2411"/>
      <c r="C63" s="2411"/>
      <c r="D63" s="2411"/>
      <c r="E63" s="2411"/>
      <c r="F63" s="2412"/>
      <c r="G63" s="2531">
        <f>G62</f>
        <v>488</v>
      </c>
      <c r="H63" s="2533">
        <f>H62</f>
        <v>43</v>
      </c>
      <c r="I63" s="2534"/>
      <c r="J63" s="2533">
        <f>J62</f>
        <v>19</v>
      </c>
      <c r="K63" s="2537"/>
      <c r="L63" s="2534"/>
      <c r="M63" s="2531">
        <f>M62</f>
        <v>617</v>
      </c>
      <c r="N63" s="2539">
        <f>N62</f>
        <v>0</v>
      </c>
      <c r="O63" s="2540"/>
      <c r="P63" s="2541"/>
      <c r="Q63" s="2518">
        <f>Q62</f>
        <v>14</v>
      </c>
      <c r="R63" s="2520">
        <f>R62</f>
        <v>14</v>
      </c>
      <c r="S63" s="2399">
        <f>S62+U62</f>
        <v>1.965568181818182</v>
      </c>
      <c r="T63" s="2400"/>
      <c r="U63" s="2400"/>
      <c r="V63" s="2401"/>
      <c r="W63" s="2405">
        <f>W62</f>
        <v>1244</v>
      </c>
      <c r="X63" s="2526">
        <f>X62</f>
        <v>0</v>
      </c>
      <c r="Y63" s="2526"/>
      <c r="Z63" s="2559">
        <f>Z62</f>
        <v>0.41420454545454544</v>
      </c>
      <c r="AA63" s="2516"/>
      <c r="AB63" s="1083"/>
      <c r="AC63" s="1084"/>
      <c r="AD63" s="1084"/>
      <c r="AE63" s="1084"/>
      <c r="AF63" s="1084"/>
    </row>
    <row r="64" spans="1:32" ht="12" customHeight="1" x14ac:dyDescent="0.25">
      <c r="A64" s="2528"/>
      <c r="B64" s="2529"/>
      <c r="C64" s="2529"/>
      <c r="D64" s="2529"/>
      <c r="E64" s="2529"/>
      <c r="F64" s="2530"/>
      <c r="G64" s="2532"/>
      <c r="H64" s="2535"/>
      <c r="I64" s="2536"/>
      <c r="J64" s="2535"/>
      <c r="K64" s="2538"/>
      <c r="L64" s="2536"/>
      <c r="M64" s="2532"/>
      <c r="N64" s="2535"/>
      <c r="O64" s="2538"/>
      <c r="P64" s="2536"/>
      <c r="Q64" s="2519"/>
      <c r="R64" s="2521"/>
      <c r="S64" s="2522"/>
      <c r="T64" s="2523"/>
      <c r="U64" s="2523"/>
      <c r="V64" s="2524"/>
      <c r="W64" s="2525"/>
      <c r="X64" s="2527"/>
      <c r="Y64" s="2527"/>
      <c r="Z64" s="2560"/>
      <c r="AA64" s="2517"/>
      <c r="AB64" s="1085"/>
      <c r="AC64" s="1086"/>
      <c r="AD64" s="1086"/>
      <c r="AE64" s="1086"/>
      <c r="AF64" s="1086"/>
    </row>
  </sheetData>
  <mergeCells count="279">
    <mergeCell ref="U1:V1"/>
    <mergeCell ref="G2:G12"/>
    <mergeCell ref="H2:H12"/>
    <mergeCell ref="I2:I12"/>
    <mergeCell ref="J2:J12"/>
    <mergeCell ref="K2:K12"/>
    <mergeCell ref="L2:L12"/>
    <mergeCell ref="A1:A13"/>
    <mergeCell ref="B1:B13"/>
    <mergeCell ref="C1:C12"/>
    <mergeCell ref="D1:E12"/>
    <mergeCell ref="F1:F12"/>
    <mergeCell ref="H1:I1"/>
    <mergeCell ref="H13:I13"/>
    <mergeCell ref="M2:M12"/>
    <mergeCell ref="N2:N12"/>
    <mergeCell ref="O2:O12"/>
    <mergeCell ref="P2:P12"/>
    <mergeCell ref="Q2:Q12"/>
    <mergeCell ref="R2:R12"/>
    <mergeCell ref="J1:L1"/>
    <mergeCell ref="N1:P1"/>
    <mergeCell ref="S1:T1"/>
    <mergeCell ref="J13:L13"/>
    <mergeCell ref="Y2:Y12"/>
    <mergeCell ref="Z2:Z12"/>
    <mergeCell ref="AA2:AA12"/>
    <mergeCell ref="AB2:AB12"/>
    <mergeCell ref="AC2:AC12"/>
    <mergeCell ref="AF2:AF12"/>
    <mergeCell ref="S2:S12"/>
    <mergeCell ref="T2:T12"/>
    <mergeCell ref="U2:U12"/>
    <mergeCell ref="V2:V12"/>
    <mergeCell ref="W2:W12"/>
    <mergeCell ref="X2:X12"/>
    <mergeCell ref="N13:P13"/>
    <mergeCell ref="S13:T13"/>
    <mergeCell ref="U13:V13"/>
    <mergeCell ref="H14:I14"/>
    <mergeCell ref="J14:L14"/>
    <mergeCell ref="N14:P14"/>
    <mergeCell ref="S14:T14"/>
    <mergeCell ref="U14:V14"/>
    <mergeCell ref="H15:I15"/>
    <mergeCell ref="J15:L15"/>
    <mergeCell ref="N15:P15"/>
    <mergeCell ref="S15:T15"/>
    <mergeCell ref="U15:V15"/>
    <mergeCell ref="H16:I16"/>
    <mergeCell ref="J16:L16"/>
    <mergeCell ref="N16:P16"/>
    <mergeCell ref="S16:T16"/>
    <mergeCell ref="U16:V16"/>
    <mergeCell ref="H20:I20"/>
    <mergeCell ref="J20:L20"/>
    <mergeCell ref="N20:P20"/>
    <mergeCell ref="S20:T20"/>
    <mergeCell ref="U20:V20"/>
    <mergeCell ref="U17:V17"/>
    <mergeCell ref="H18:I18"/>
    <mergeCell ref="J18:L18"/>
    <mergeCell ref="N18:P18"/>
    <mergeCell ref="S18:T18"/>
    <mergeCell ref="U18:V18"/>
    <mergeCell ref="H21:I21"/>
    <mergeCell ref="J21:L21"/>
    <mergeCell ref="N21:P21"/>
    <mergeCell ref="S21:T21"/>
    <mergeCell ref="U21:V21"/>
    <mergeCell ref="H25:I25"/>
    <mergeCell ref="J25:L25"/>
    <mergeCell ref="N25:P25"/>
    <mergeCell ref="S25:T25"/>
    <mergeCell ref="U25:V25"/>
    <mergeCell ref="H23:I23"/>
    <mergeCell ref="J23:L23"/>
    <mergeCell ref="H26:I26"/>
    <mergeCell ref="J26:L26"/>
    <mergeCell ref="N26:P26"/>
    <mergeCell ref="S26:T26"/>
    <mergeCell ref="U26:V26"/>
    <mergeCell ref="H27:I27"/>
    <mergeCell ref="J27:L27"/>
    <mergeCell ref="N27:P27"/>
    <mergeCell ref="S27:T27"/>
    <mergeCell ref="U27:V27"/>
    <mergeCell ref="H28:I28"/>
    <mergeCell ref="J28:L28"/>
    <mergeCell ref="N28:P28"/>
    <mergeCell ref="S28:T28"/>
    <mergeCell ref="U28:V28"/>
    <mergeCell ref="H29:I29"/>
    <mergeCell ref="J29:L29"/>
    <mergeCell ref="N29:P29"/>
    <mergeCell ref="S29:T29"/>
    <mergeCell ref="U29:V29"/>
    <mergeCell ref="H30:I30"/>
    <mergeCell ref="J30:L30"/>
    <mergeCell ref="N30:P30"/>
    <mergeCell ref="S30:T30"/>
    <mergeCell ref="U30:V30"/>
    <mergeCell ref="H31:I31"/>
    <mergeCell ref="J31:L31"/>
    <mergeCell ref="N31:P31"/>
    <mergeCell ref="S31:T31"/>
    <mergeCell ref="U31:V31"/>
    <mergeCell ref="H32:I32"/>
    <mergeCell ref="J32:L32"/>
    <mergeCell ref="N32:P32"/>
    <mergeCell ref="S32:T32"/>
    <mergeCell ref="U32:V32"/>
    <mergeCell ref="H33:I33"/>
    <mergeCell ref="J33:L33"/>
    <mergeCell ref="N33:P33"/>
    <mergeCell ref="S33:T33"/>
    <mergeCell ref="U33:V33"/>
    <mergeCell ref="H34:I34"/>
    <mergeCell ref="J34:L34"/>
    <mergeCell ref="N34:P34"/>
    <mergeCell ref="S34:T34"/>
    <mergeCell ref="U34:V34"/>
    <mergeCell ref="H35:I35"/>
    <mergeCell ref="J35:L35"/>
    <mergeCell ref="N35:P35"/>
    <mergeCell ref="S35:T35"/>
    <mergeCell ref="U35:V35"/>
    <mergeCell ref="H36:I36"/>
    <mergeCell ref="J36:L36"/>
    <mergeCell ref="N36:P36"/>
    <mergeCell ref="S36:T36"/>
    <mergeCell ref="U36:V36"/>
    <mergeCell ref="H37:I37"/>
    <mergeCell ref="J37:L37"/>
    <mergeCell ref="N37:P37"/>
    <mergeCell ref="S37:T37"/>
    <mergeCell ref="U37:V37"/>
    <mergeCell ref="H38:I38"/>
    <mergeCell ref="J38:L38"/>
    <mergeCell ref="N38:P38"/>
    <mergeCell ref="S38:T38"/>
    <mergeCell ref="U38:V38"/>
    <mergeCell ref="H39:I39"/>
    <mergeCell ref="J39:L39"/>
    <mergeCell ref="N39:P39"/>
    <mergeCell ref="S39:T39"/>
    <mergeCell ref="U39:V39"/>
    <mergeCell ref="H40:I40"/>
    <mergeCell ref="J40:L40"/>
    <mergeCell ref="N40:P40"/>
    <mergeCell ref="S40:T40"/>
    <mergeCell ref="U40:V40"/>
    <mergeCell ref="H41:I41"/>
    <mergeCell ref="J41:L41"/>
    <mergeCell ref="N41:P41"/>
    <mergeCell ref="S41:T41"/>
    <mergeCell ref="U41:V41"/>
    <mergeCell ref="H42:I42"/>
    <mergeCell ref="J42:L42"/>
    <mergeCell ref="N42:P42"/>
    <mergeCell ref="S42:T42"/>
    <mergeCell ref="U42:V42"/>
    <mergeCell ref="H43:I43"/>
    <mergeCell ref="J43:L43"/>
    <mergeCell ref="N43:P43"/>
    <mergeCell ref="S43:T43"/>
    <mergeCell ref="U43:V43"/>
    <mergeCell ref="H44:I44"/>
    <mergeCell ref="J44:L44"/>
    <mergeCell ref="N44:P44"/>
    <mergeCell ref="S44:T44"/>
    <mergeCell ref="U44:V44"/>
    <mergeCell ref="H45:I45"/>
    <mergeCell ref="J45:L45"/>
    <mergeCell ref="N45:P45"/>
    <mergeCell ref="S45:T45"/>
    <mergeCell ref="U45:V45"/>
    <mergeCell ref="H46:I46"/>
    <mergeCell ref="J46:L46"/>
    <mergeCell ref="N46:P46"/>
    <mergeCell ref="S46:T46"/>
    <mergeCell ref="U46:V46"/>
    <mergeCell ref="H47:I47"/>
    <mergeCell ref="J47:L47"/>
    <mergeCell ref="N47:P47"/>
    <mergeCell ref="S47:T47"/>
    <mergeCell ref="U47:V47"/>
    <mergeCell ref="H48:I48"/>
    <mergeCell ref="J48:L48"/>
    <mergeCell ref="N48:P48"/>
    <mergeCell ref="S48:T48"/>
    <mergeCell ref="U48:V48"/>
    <mergeCell ref="H49:I49"/>
    <mergeCell ref="J49:L49"/>
    <mergeCell ref="N49:P49"/>
    <mergeCell ref="S49:T49"/>
    <mergeCell ref="U49:V49"/>
    <mergeCell ref="H50:I50"/>
    <mergeCell ref="J50:L50"/>
    <mergeCell ref="N50:P50"/>
    <mergeCell ref="S50:T50"/>
    <mergeCell ref="U50:V50"/>
    <mergeCell ref="H51:I51"/>
    <mergeCell ref="J51:L51"/>
    <mergeCell ref="N51:P51"/>
    <mergeCell ref="S51:T51"/>
    <mergeCell ref="U51:V51"/>
    <mergeCell ref="H52:I52"/>
    <mergeCell ref="J52:L52"/>
    <mergeCell ref="N52:P52"/>
    <mergeCell ref="S52:T52"/>
    <mergeCell ref="U52:V52"/>
    <mergeCell ref="H53:I53"/>
    <mergeCell ref="J53:L53"/>
    <mergeCell ref="N53:P53"/>
    <mergeCell ref="S53:T53"/>
    <mergeCell ref="U53:V53"/>
    <mergeCell ref="H54:I54"/>
    <mergeCell ref="J54:L54"/>
    <mergeCell ref="N54:P54"/>
    <mergeCell ref="S54:T54"/>
    <mergeCell ref="U54:V54"/>
    <mergeCell ref="H55:I55"/>
    <mergeCell ref="J55:L55"/>
    <mergeCell ref="N55:P55"/>
    <mergeCell ref="S55:T55"/>
    <mergeCell ref="U55:V55"/>
    <mergeCell ref="H56:I56"/>
    <mergeCell ref="J56:L56"/>
    <mergeCell ref="N56:P56"/>
    <mergeCell ref="S56:T56"/>
    <mergeCell ref="U56:V56"/>
    <mergeCell ref="H57:I57"/>
    <mergeCell ref="J57:L57"/>
    <mergeCell ref="N57:P57"/>
    <mergeCell ref="S57:T57"/>
    <mergeCell ref="U57:V57"/>
    <mergeCell ref="H58:I58"/>
    <mergeCell ref="J58:L58"/>
    <mergeCell ref="N58:P58"/>
    <mergeCell ref="S58:T58"/>
    <mergeCell ref="U58:V58"/>
    <mergeCell ref="H59:I59"/>
    <mergeCell ref="J59:L59"/>
    <mergeCell ref="N59:P59"/>
    <mergeCell ref="S59:T59"/>
    <mergeCell ref="U59:V59"/>
    <mergeCell ref="U62:V62"/>
    <mergeCell ref="U60:V60"/>
    <mergeCell ref="C61:F61"/>
    <mergeCell ref="H61:I61"/>
    <mergeCell ref="J61:L61"/>
    <mergeCell ref="N61:P61"/>
    <mergeCell ref="S61:T61"/>
    <mergeCell ref="U61:V61"/>
    <mergeCell ref="Z63:Z64"/>
    <mergeCell ref="C60:F60"/>
    <mergeCell ref="H60:I60"/>
    <mergeCell ref="J60:L60"/>
    <mergeCell ref="N60:P60"/>
    <mergeCell ref="S60:T60"/>
    <mergeCell ref="C62:F62"/>
    <mergeCell ref="H62:I62"/>
    <mergeCell ref="J62:L62"/>
    <mergeCell ref="N62:P62"/>
    <mergeCell ref="S62:T62"/>
    <mergeCell ref="AA63:AA64"/>
    <mergeCell ref="Q63:Q64"/>
    <mergeCell ref="R63:R64"/>
    <mergeCell ref="S63:V64"/>
    <mergeCell ref="W63:W64"/>
    <mergeCell ref="X63:X64"/>
    <mergeCell ref="Y63:Y64"/>
    <mergeCell ref="A63:F64"/>
    <mergeCell ref="G63:G64"/>
    <mergeCell ref="H63:I64"/>
    <mergeCell ref="J63:L64"/>
    <mergeCell ref="M63:M64"/>
    <mergeCell ref="N63:P6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AC194"/>
  <sheetViews>
    <sheetView zoomScale="60" zoomScaleNormal="60" workbookViewId="0">
      <selection activeCell="W46" sqref="W26:AA46"/>
    </sheetView>
  </sheetViews>
  <sheetFormatPr defaultColWidth="9.140625" defaultRowHeight="12.75" x14ac:dyDescent="0.2"/>
  <cols>
    <col min="1" max="1" width="9.140625" style="718"/>
    <col min="2" max="2" width="18.85546875" style="718" customWidth="1"/>
    <col min="3" max="3" width="8.42578125" style="717" customWidth="1"/>
    <col min="4" max="4" width="8.42578125" style="718" customWidth="1"/>
    <col min="5" max="5" width="8.85546875" style="718" customWidth="1"/>
    <col min="6" max="6" width="12.140625" style="718" bestFit="1" customWidth="1"/>
    <col min="7" max="7" width="9.140625" style="718"/>
    <col min="8" max="8" width="9.28515625" style="718" bestFit="1" customWidth="1"/>
    <col min="9" max="25" width="9.7109375" style="718" customWidth="1"/>
    <col min="26" max="26" width="5.7109375" style="718" customWidth="1"/>
    <col min="27" max="27" width="9.28515625" style="718" customWidth="1"/>
    <col min="28" max="16384" width="9.140625" style="718"/>
  </cols>
  <sheetData>
    <row r="1" spans="1:28" ht="13.5" thickBot="1" x14ac:dyDescent="0.25">
      <c r="B1" s="719"/>
      <c r="C1" s="720"/>
      <c r="D1" s="721"/>
      <c r="E1" s="721"/>
      <c r="F1" s="721"/>
      <c r="G1" s="722"/>
      <c r="H1" s="722"/>
      <c r="I1" s="719"/>
      <c r="J1" s="719"/>
      <c r="K1" s="719"/>
      <c r="L1" s="719"/>
      <c r="M1" s="719"/>
      <c r="N1" s="719"/>
      <c r="O1" s="719"/>
      <c r="P1" s="719"/>
      <c r="Q1" s="719"/>
      <c r="R1" s="719"/>
      <c r="S1" s="722"/>
      <c r="T1" s="722"/>
      <c r="U1" s="722"/>
      <c r="V1" s="722"/>
      <c r="W1" s="978"/>
      <c r="X1" s="719"/>
      <c r="Y1" s="719"/>
      <c r="Z1" s="719"/>
      <c r="AA1" s="977"/>
    </row>
    <row r="2" spans="1:28" ht="15" customHeight="1" x14ac:dyDescent="0.2">
      <c r="B2" s="719"/>
      <c r="C2" s="720"/>
      <c r="E2" s="723" t="s">
        <v>266</v>
      </c>
      <c r="F2" s="2758" t="s">
        <v>267</v>
      </c>
      <c r="G2" s="2759"/>
      <c r="H2" s="2759"/>
      <c r="I2" s="2759"/>
      <c r="J2" s="2760"/>
      <c r="K2" s="719"/>
      <c r="L2" s="723" t="s">
        <v>266</v>
      </c>
      <c r="M2" s="2756" t="s">
        <v>265</v>
      </c>
      <c r="N2" s="2757"/>
      <c r="O2" s="2757"/>
      <c r="P2" s="2757"/>
      <c r="Q2" s="2758"/>
      <c r="R2" s="1361"/>
      <c r="S2" s="1354"/>
      <c r="T2" s="723" t="s">
        <v>266</v>
      </c>
      <c r="U2" s="2811" t="s">
        <v>265</v>
      </c>
      <c r="V2" s="2759"/>
      <c r="W2" s="2759"/>
      <c r="X2" s="2759"/>
      <c r="Y2" s="2759"/>
      <c r="Z2" s="2759"/>
      <c r="AA2" s="1364"/>
      <c r="AB2" s="719"/>
    </row>
    <row r="3" spans="1:28" ht="15" customHeight="1" x14ac:dyDescent="0.2">
      <c r="A3" s="722"/>
      <c r="B3" s="722"/>
      <c r="C3" s="720"/>
      <c r="E3" s="724">
        <v>1</v>
      </c>
      <c r="F3" s="2751" t="s">
        <v>237</v>
      </c>
      <c r="G3" s="2752"/>
      <c r="H3" s="2752"/>
      <c r="I3" s="2752"/>
      <c r="J3" s="1356"/>
      <c r="K3" s="719"/>
      <c r="L3" s="724">
        <v>5</v>
      </c>
      <c r="M3" s="2753" t="s">
        <v>264</v>
      </c>
      <c r="N3" s="2754"/>
      <c r="O3" s="2754"/>
      <c r="P3" s="2754"/>
      <c r="Q3" s="2755"/>
      <c r="R3" s="1362"/>
      <c r="S3" s="1355"/>
      <c r="T3" s="725">
        <v>10</v>
      </c>
      <c r="U3" s="2812" t="s">
        <v>263</v>
      </c>
      <c r="V3" s="2813"/>
      <c r="W3" s="2813"/>
      <c r="X3" s="2813"/>
      <c r="Y3" s="2813"/>
      <c r="Z3" s="2813"/>
      <c r="AA3" s="1365"/>
      <c r="AB3" s="719"/>
    </row>
    <row r="4" spans="1:28" ht="15" customHeight="1" x14ac:dyDescent="0.2">
      <c r="A4" s="722"/>
      <c r="B4" s="722"/>
      <c r="C4" s="720"/>
      <c r="E4" s="724">
        <v>2</v>
      </c>
      <c r="F4" s="2751" t="s">
        <v>236</v>
      </c>
      <c r="G4" s="2752"/>
      <c r="H4" s="2752"/>
      <c r="I4" s="2752"/>
      <c r="J4" s="1356"/>
      <c r="K4" s="719"/>
      <c r="L4" s="724">
        <v>6</v>
      </c>
      <c r="M4" s="2753" t="s">
        <v>262</v>
      </c>
      <c r="N4" s="2754"/>
      <c r="O4" s="2754"/>
      <c r="P4" s="2754"/>
      <c r="Q4" s="2755"/>
      <c r="R4" s="1362"/>
      <c r="S4" s="1355"/>
      <c r="T4" s="725">
        <v>11</v>
      </c>
      <c r="U4" s="2814" t="s">
        <v>261</v>
      </c>
      <c r="V4" s="2815"/>
      <c r="W4" s="2815"/>
      <c r="X4" s="2815"/>
      <c r="Y4" s="2815"/>
      <c r="Z4" s="2815"/>
      <c r="AA4" s="1366"/>
      <c r="AB4" s="719"/>
    </row>
    <row r="5" spans="1:28" ht="15" customHeight="1" x14ac:dyDescent="0.2">
      <c r="A5" s="722"/>
      <c r="B5" s="722"/>
      <c r="C5" s="720"/>
      <c r="E5" s="724">
        <v>3</v>
      </c>
      <c r="F5" s="2751" t="s">
        <v>260</v>
      </c>
      <c r="G5" s="2752"/>
      <c r="H5" s="2752"/>
      <c r="I5" s="2752"/>
      <c r="J5" s="1356"/>
      <c r="K5" s="719"/>
      <c r="L5" s="724">
        <v>7</v>
      </c>
      <c r="M5" s="2753" t="s">
        <v>259</v>
      </c>
      <c r="N5" s="2754"/>
      <c r="O5" s="2754"/>
      <c r="P5" s="2754"/>
      <c r="Q5" s="2755"/>
      <c r="R5" s="1362"/>
      <c r="S5" s="1355"/>
      <c r="T5" s="725">
        <v>12</v>
      </c>
      <c r="U5" s="2814" t="s">
        <v>258</v>
      </c>
      <c r="V5" s="2815"/>
      <c r="W5" s="2815"/>
      <c r="X5" s="2815"/>
      <c r="Y5" s="2815"/>
      <c r="Z5" s="2815"/>
      <c r="AA5" s="1366"/>
      <c r="AB5" s="719"/>
    </row>
    <row r="6" spans="1:28" ht="15" customHeight="1" x14ac:dyDescent="0.2">
      <c r="A6" s="722"/>
      <c r="B6" s="722"/>
      <c r="C6" s="720"/>
      <c r="E6" s="724">
        <v>4</v>
      </c>
      <c r="F6" s="2751" t="s">
        <v>257</v>
      </c>
      <c r="G6" s="2752"/>
      <c r="H6" s="2752"/>
      <c r="I6" s="2752"/>
      <c r="J6" s="1356"/>
      <c r="K6" s="719"/>
      <c r="L6" s="724">
        <v>8</v>
      </c>
      <c r="M6" s="2753" t="s">
        <v>256</v>
      </c>
      <c r="N6" s="2754"/>
      <c r="O6" s="2754"/>
      <c r="P6" s="2754"/>
      <c r="Q6" s="2755"/>
      <c r="R6" s="1362"/>
      <c r="S6" s="1355"/>
      <c r="T6" s="725">
        <v>13</v>
      </c>
      <c r="U6" s="2814" t="s">
        <v>255</v>
      </c>
      <c r="V6" s="2815"/>
      <c r="W6" s="2815"/>
      <c r="X6" s="2815"/>
      <c r="Y6" s="2815"/>
      <c r="Z6" s="2815"/>
      <c r="AA6" s="1366"/>
      <c r="AB6" s="719"/>
    </row>
    <row r="7" spans="1:28" ht="15.75" customHeight="1" thickBot="1" x14ac:dyDescent="0.25">
      <c r="B7" s="719"/>
      <c r="C7" s="720"/>
      <c r="E7" s="726"/>
      <c r="F7" s="2746"/>
      <c r="G7" s="2747"/>
      <c r="H7" s="2747"/>
      <c r="I7" s="2747"/>
      <c r="J7" s="1357"/>
      <c r="K7" s="719"/>
      <c r="L7" s="726">
        <v>9</v>
      </c>
      <c r="M7" s="2748" t="s">
        <v>254</v>
      </c>
      <c r="N7" s="2749"/>
      <c r="O7" s="2749"/>
      <c r="P7" s="2749"/>
      <c r="Q7" s="2750"/>
      <c r="R7" s="1363"/>
      <c r="S7" s="1355"/>
      <c r="T7" s="727">
        <v>14</v>
      </c>
      <c r="U7" s="2816" t="s">
        <v>253</v>
      </c>
      <c r="V7" s="2817"/>
      <c r="W7" s="2817"/>
      <c r="X7" s="2817"/>
      <c r="Y7" s="2817"/>
      <c r="Z7" s="2817"/>
      <c r="AA7" s="1366"/>
      <c r="AB7" s="719"/>
    </row>
    <row r="8" spans="1:28" ht="13.5" thickBot="1" x14ac:dyDescent="0.25">
      <c r="B8" s="719"/>
      <c r="C8" s="720"/>
      <c r="D8" s="721"/>
      <c r="E8" s="721"/>
      <c r="F8" s="721"/>
      <c r="G8" s="722"/>
      <c r="H8" s="722"/>
      <c r="I8" s="719"/>
      <c r="J8" s="719"/>
      <c r="K8" s="719"/>
      <c r="L8" s="719"/>
      <c r="M8" s="719"/>
      <c r="N8" s="719"/>
      <c r="O8" s="719"/>
      <c r="P8" s="719"/>
      <c r="Q8" s="719"/>
      <c r="R8" s="719"/>
      <c r="S8" s="722"/>
      <c r="T8" s="722"/>
      <c r="U8" s="722"/>
      <c r="V8" s="722"/>
      <c r="W8" s="978"/>
      <c r="X8" s="719"/>
      <c r="Y8" s="719"/>
      <c r="Z8" s="719"/>
      <c r="AA8" s="977"/>
    </row>
    <row r="9" spans="1:28" ht="19.5" thickBot="1" x14ac:dyDescent="0.25">
      <c r="A9" s="728"/>
      <c r="B9" s="2761"/>
      <c r="C9" s="2761"/>
      <c r="D9" s="2761"/>
      <c r="E9" s="2761"/>
      <c r="F9" s="2761"/>
      <c r="G9" s="2761"/>
      <c r="H9" s="2762"/>
      <c r="I9" s="2763" t="s">
        <v>252</v>
      </c>
      <c r="J9" s="2764"/>
      <c r="K9" s="2764"/>
      <c r="L9" s="2764"/>
      <c r="M9" s="2764"/>
      <c r="N9" s="2764"/>
      <c r="O9" s="2764"/>
      <c r="P9" s="2764"/>
      <c r="Q9" s="2764"/>
      <c r="R9" s="2765"/>
      <c r="S9" s="2766">
        <v>621</v>
      </c>
      <c r="T9" s="2767"/>
      <c r="U9" s="2822"/>
      <c r="V9" s="2823"/>
      <c r="W9" s="2824" t="s">
        <v>251</v>
      </c>
      <c r="X9" s="2825"/>
      <c r="Y9" s="2825"/>
      <c r="Z9" s="2825"/>
      <c r="AA9" s="979"/>
    </row>
    <row r="10" spans="1:28" ht="12.75" customHeight="1" x14ac:dyDescent="0.2">
      <c r="A10" s="2771"/>
      <c r="B10" s="2772"/>
      <c r="D10" s="729"/>
      <c r="F10" s="730"/>
      <c r="H10" s="731"/>
      <c r="I10" s="2773" t="s">
        <v>438</v>
      </c>
      <c r="J10" s="2774"/>
      <c r="K10" s="2775"/>
      <c r="L10" s="2776" t="s">
        <v>249</v>
      </c>
      <c r="M10" s="2774"/>
      <c r="N10" s="2774"/>
      <c r="O10" s="2774"/>
      <c r="P10" s="2774"/>
      <c r="Q10" s="2774"/>
      <c r="R10" s="2775"/>
      <c r="S10" s="2777" t="s">
        <v>248</v>
      </c>
      <c r="T10" s="2779" t="s">
        <v>247</v>
      </c>
      <c r="U10" s="2818"/>
      <c r="V10" s="2820"/>
      <c r="W10" s="975"/>
      <c r="X10" s="975"/>
      <c r="Y10" s="975"/>
      <c r="Z10" s="975"/>
      <c r="AA10" s="977"/>
    </row>
    <row r="11" spans="1:28" ht="12.75" customHeight="1" x14ac:dyDescent="0.2">
      <c r="A11" s="2781"/>
      <c r="B11" s="2782"/>
      <c r="D11" s="732"/>
      <c r="F11" s="730"/>
      <c r="G11" s="730" t="s">
        <v>250</v>
      </c>
      <c r="I11" s="2790" t="s">
        <v>245</v>
      </c>
      <c r="J11" s="2791"/>
      <c r="K11" s="2797" t="s">
        <v>243</v>
      </c>
      <c r="L11" s="2794" t="s">
        <v>672</v>
      </c>
      <c r="M11" s="2799"/>
      <c r="N11" s="2799"/>
      <c r="O11" s="2799"/>
      <c r="P11" s="2803" t="s">
        <v>673</v>
      </c>
      <c r="Q11" s="2803"/>
      <c r="R11" s="2804" t="s">
        <v>675</v>
      </c>
      <c r="S11" s="2778"/>
      <c r="T11" s="2780"/>
      <c r="U11" s="2819"/>
      <c r="V11" s="2821"/>
      <c r="W11" s="733"/>
      <c r="X11" s="733"/>
      <c r="Y11" s="733"/>
      <c r="Z11" s="733"/>
      <c r="AA11" s="977"/>
    </row>
    <row r="12" spans="1:28" x14ac:dyDescent="0.2">
      <c r="A12" s="2788" t="s">
        <v>240</v>
      </c>
      <c r="B12" s="2789"/>
      <c r="D12" s="732"/>
      <c r="E12" s="730" t="s">
        <v>240</v>
      </c>
      <c r="F12" s="730" t="s">
        <v>240</v>
      </c>
      <c r="G12" s="730" t="s">
        <v>239</v>
      </c>
      <c r="I12" s="2792"/>
      <c r="J12" s="2793"/>
      <c r="K12" s="2798"/>
      <c r="L12" s="2796"/>
      <c r="M12" s="2801"/>
      <c r="N12" s="2801"/>
      <c r="O12" s="2801"/>
      <c r="P12" s="2803"/>
      <c r="Q12" s="2803"/>
      <c r="R12" s="2805"/>
      <c r="S12" s="2778"/>
      <c r="T12" s="2780"/>
      <c r="U12" s="2819"/>
      <c r="V12" s="2821"/>
      <c r="W12" s="733"/>
      <c r="X12" s="733"/>
      <c r="Y12" s="733"/>
      <c r="Z12" s="733"/>
      <c r="AA12" s="977"/>
    </row>
    <row r="13" spans="1:28" ht="15" customHeight="1" x14ac:dyDescent="0.2">
      <c r="A13" s="2783" t="s">
        <v>238</v>
      </c>
      <c r="B13" s="2784"/>
      <c r="C13" s="734"/>
      <c r="D13" s="734"/>
      <c r="E13" s="730" t="s">
        <v>244</v>
      </c>
      <c r="F13" s="730" t="s">
        <v>244</v>
      </c>
      <c r="G13" s="730" t="s">
        <v>439</v>
      </c>
      <c r="H13" s="735" t="s">
        <v>250</v>
      </c>
      <c r="I13" s="2794" t="s">
        <v>670</v>
      </c>
      <c r="J13" s="2799" t="s">
        <v>237</v>
      </c>
      <c r="K13" s="2797" t="s">
        <v>237</v>
      </c>
      <c r="L13" s="2800" t="s">
        <v>236</v>
      </c>
      <c r="M13" s="2800"/>
      <c r="N13" s="2806" t="s">
        <v>343</v>
      </c>
      <c r="O13" s="2791"/>
      <c r="P13" s="2802" t="s">
        <v>674</v>
      </c>
      <c r="Q13" s="2802"/>
      <c r="R13" s="2804" t="s">
        <v>343</v>
      </c>
      <c r="S13" s="2778"/>
      <c r="T13" s="2780"/>
      <c r="U13" s="2819"/>
      <c r="V13" s="2821"/>
      <c r="W13" s="733"/>
      <c r="X13" s="733"/>
      <c r="Y13" s="733"/>
      <c r="Z13" s="733"/>
      <c r="AA13" s="977"/>
    </row>
    <row r="14" spans="1:28" x14ac:dyDescent="0.2">
      <c r="A14" s="2783" t="s">
        <v>5</v>
      </c>
      <c r="B14" s="2784"/>
      <c r="C14" s="734" t="s">
        <v>232</v>
      </c>
      <c r="D14" s="734" t="s">
        <v>232</v>
      </c>
      <c r="E14" s="730" t="s">
        <v>233</v>
      </c>
      <c r="F14" s="730" t="s">
        <v>233</v>
      </c>
      <c r="G14" s="730" t="s">
        <v>244</v>
      </c>
      <c r="H14" s="735" t="s">
        <v>244</v>
      </c>
      <c r="I14" s="2795"/>
      <c r="J14" s="2800"/>
      <c r="K14" s="2810"/>
      <c r="L14" s="2800"/>
      <c r="M14" s="2800"/>
      <c r="N14" s="2807"/>
      <c r="O14" s="2808"/>
      <c r="P14" s="2802"/>
      <c r="Q14" s="2802"/>
      <c r="R14" s="2804"/>
      <c r="S14" s="2778"/>
      <c r="T14" s="2780"/>
      <c r="U14" s="2819"/>
      <c r="V14" s="2821"/>
      <c r="W14" s="733"/>
      <c r="X14" s="733"/>
      <c r="Y14" s="733"/>
      <c r="Z14" s="733"/>
      <c r="AA14" s="977"/>
    </row>
    <row r="15" spans="1:28" x14ac:dyDescent="0.2">
      <c r="A15" s="2783" t="s">
        <v>3</v>
      </c>
      <c r="B15" s="2784"/>
      <c r="C15" s="734" t="s">
        <v>240</v>
      </c>
      <c r="D15" s="734" t="s">
        <v>240</v>
      </c>
      <c r="E15" s="730" t="s">
        <v>246</v>
      </c>
      <c r="F15" s="730" t="s">
        <v>246</v>
      </c>
      <c r="G15" s="730" t="s">
        <v>5</v>
      </c>
      <c r="H15" s="735" t="s">
        <v>241</v>
      </c>
      <c r="I15" s="2795"/>
      <c r="J15" s="2800"/>
      <c r="K15" s="2810"/>
      <c r="L15" s="2800"/>
      <c r="M15" s="2800"/>
      <c r="N15" s="2807"/>
      <c r="O15" s="2808"/>
      <c r="P15" s="2802"/>
      <c r="Q15" s="2802"/>
      <c r="R15" s="2804"/>
      <c r="S15" s="2778"/>
      <c r="T15" s="2780"/>
      <c r="U15" s="2819"/>
      <c r="V15" s="2821"/>
      <c r="W15" s="733"/>
      <c r="X15" s="733"/>
      <c r="Y15" s="733"/>
      <c r="Z15" s="733"/>
      <c r="AA15" s="977"/>
    </row>
    <row r="16" spans="1:28" x14ac:dyDescent="0.2">
      <c r="A16" s="2783" t="s">
        <v>241</v>
      </c>
      <c r="B16" s="2784"/>
      <c r="C16" s="734" t="s">
        <v>440</v>
      </c>
      <c r="D16" s="734" t="s">
        <v>440</v>
      </c>
      <c r="E16" s="730" t="s">
        <v>241</v>
      </c>
      <c r="F16" s="730" t="s">
        <v>241</v>
      </c>
      <c r="G16" s="730" t="s">
        <v>241</v>
      </c>
      <c r="H16" s="735" t="s">
        <v>3</v>
      </c>
      <c r="I16" s="2795"/>
      <c r="J16" s="2800"/>
      <c r="K16" s="2810"/>
      <c r="L16" s="2800"/>
      <c r="M16" s="2800"/>
      <c r="N16" s="2807"/>
      <c r="O16" s="2808"/>
      <c r="P16" s="2802"/>
      <c r="Q16" s="2802"/>
      <c r="R16" s="2804"/>
      <c r="S16" s="2778"/>
      <c r="T16" s="2780"/>
      <c r="U16" s="2819"/>
      <c r="V16" s="2821"/>
      <c r="W16" s="733"/>
      <c r="X16" s="733"/>
      <c r="Y16" s="733"/>
      <c r="Z16" s="733"/>
      <c r="AA16" s="977"/>
    </row>
    <row r="17" spans="1:29" x14ac:dyDescent="0.2">
      <c r="A17" s="2783" t="s">
        <v>239</v>
      </c>
      <c r="B17" s="2784"/>
      <c r="C17" s="734"/>
      <c r="D17" s="736"/>
      <c r="E17" s="730" t="s">
        <v>242</v>
      </c>
      <c r="F17" s="730" t="s">
        <v>242</v>
      </c>
      <c r="G17" s="730" t="s">
        <v>239</v>
      </c>
      <c r="H17" s="735" t="s">
        <v>239</v>
      </c>
      <c r="I17" s="2795"/>
      <c r="J17" s="2800"/>
      <c r="K17" s="2810"/>
      <c r="L17" s="2800"/>
      <c r="M17" s="2800"/>
      <c r="N17" s="2807"/>
      <c r="O17" s="2808"/>
      <c r="P17" s="2802"/>
      <c r="Q17" s="2802"/>
      <c r="R17" s="2804"/>
      <c r="S17" s="2778"/>
      <c r="T17" s="2780"/>
      <c r="U17" s="2819"/>
      <c r="V17" s="2821"/>
      <c r="W17" s="733"/>
      <c r="X17" s="733"/>
      <c r="Y17" s="733"/>
      <c r="Z17" s="733"/>
      <c r="AA17" s="977"/>
    </row>
    <row r="18" spans="1:29" ht="12.75" customHeight="1" x14ac:dyDescent="0.2">
      <c r="A18" s="2783" t="s">
        <v>238</v>
      </c>
      <c r="B18" s="2784"/>
      <c r="C18" s="734"/>
      <c r="D18" s="736"/>
      <c r="E18" s="730"/>
      <c r="F18" s="730"/>
      <c r="G18" s="730" t="s">
        <v>238</v>
      </c>
      <c r="H18" s="735" t="s">
        <v>240</v>
      </c>
      <c r="I18" s="2795"/>
      <c r="J18" s="2800"/>
      <c r="K18" s="2810"/>
      <c r="L18" s="2800"/>
      <c r="M18" s="2800"/>
      <c r="N18" s="2807"/>
      <c r="O18" s="2808"/>
      <c r="P18" s="2802"/>
      <c r="Q18" s="2802"/>
      <c r="R18" s="2804"/>
      <c r="S18" s="2778"/>
      <c r="T18" s="2780"/>
      <c r="U18" s="2819"/>
      <c r="V18" s="2821"/>
      <c r="W18" s="733"/>
      <c r="X18" s="733"/>
      <c r="Y18" s="733"/>
      <c r="Z18" s="733"/>
      <c r="AA18" s="977"/>
    </row>
    <row r="19" spans="1:29" x14ac:dyDescent="0.2">
      <c r="A19" s="2783" t="s">
        <v>233</v>
      </c>
      <c r="B19" s="2784"/>
      <c r="C19" s="734"/>
      <c r="D19" s="736"/>
      <c r="E19" s="730"/>
      <c r="F19" s="730"/>
      <c r="G19" s="730" t="s">
        <v>233</v>
      </c>
      <c r="H19" s="735"/>
      <c r="I19" s="2795"/>
      <c r="J19" s="2800"/>
      <c r="K19" s="2810"/>
      <c r="L19" s="2800"/>
      <c r="M19" s="2800"/>
      <c r="N19" s="2807"/>
      <c r="O19" s="2808"/>
      <c r="P19" s="2802"/>
      <c r="Q19" s="2802"/>
      <c r="R19" s="2804"/>
      <c r="S19" s="2778"/>
      <c r="T19" s="2780"/>
      <c r="U19" s="2819"/>
      <c r="V19" s="2821"/>
      <c r="W19" s="733"/>
      <c r="X19" s="733"/>
      <c r="Y19" s="733"/>
      <c r="Z19" s="733"/>
      <c r="AA19" s="977"/>
    </row>
    <row r="20" spans="1:29" x14ac:dyDescent="0.2">
      <c r="A20" s="2783"/>
      <c r="B20" s="2784"/>
      <c r="C20" s="734"/>
      <c r="D20" s="736"/>
      <c r="E20" s="730"/>
      <c r="F20" s="996"/>
      <c r="G20" s="996"/>
      <c r="H20" s="735"/>
      <c r="I20" s="2796"/>
      <c r="J20" s="2801"/>
      <c r="K20" s="2798"/>
      <c r="L20" s="2801"/>
      <c r="M20" s="2801"/>
      <c r="N20" s="2809"/>
      <c r="O20" s="2793"/>
      <c r="P20" s="2802"/>
      <c r="Q20" s="2802"/>
      <c r="R20" s="2804"/>
      <c r="S20" s="2778"/>
      <c r="T20" s="2780"/>
      <c r="U20" s="2819"/>
      <c r="V20" s="2821"/>
      <c r="W20" s="733"/>
      <c r="X20" s="733"/>
      <c r="Y20" s="733"/>
      <c r="Z20" s="733"/>
      <c r="AA20" s="977"/>
    </row>
    <row r="21" spans="1:29" ht="13.5" thickBot="1" x14ac:dyDescent="0.25">
      <c r="A21" s="2768"/>
      <c r="B21" s="2769"/>
      <c r="C21" s="1352" t="s">
        <v>64</v>
      </c>
      <c r="D21" s="1352" t="s">
        <v>64</v>
      </c>
      <c r="E21" s="1352" t="s">
        <v>64</v>
      </c>
      <c r="F21" s="1353" t="s">
        <v>72</v>
      </c>
      <c r="G21" s="997"/>
      <c r="H21" s="998"/>
      <c r="I21" s="737" t="s">
        <v>671</v>
      </c>
      <c r="J21" s="999">
        <v>80</v>
      </c>
      <c r="K21" s="1000">
        <v>80</v>
      </c>
      <c r="L21" s="737">
        <v>40</v>
      </c>
      <c r="M21" s="1001">
        <v>80</v>
      </c>
      <c r="N21" s="1001">
        <v>40</v>
      </c>
      <c r="O21" s="1001">
        <v>80</v>
      </c>
      <c r="P21" s="999" t="s">
        <v>235</v>
      </c>
      <c r="Q21" s="1001" t="s">
        <v>234</v>
      </c>
      <c r="R21" s="1002" t="s">
        <v>234</v>
      </c>
      <c r="S21" s="1003" t="s">
        <v>151</v>
      </c>
      <c r="T21" s="1004" t="s">
        <v>151</v>
      </c>
      <c r="U21" s="1374"/>
      <c r="V21" s="1375"/>
      <c r="W21" s="976"/>
      <c r="X21" s="976"/>
      <c r="Y21" s="976"/>
      <c r="Z21" s="976"/>
      <c r="AA21" s="980"/>
    </row>
    <row r="22" spans="1:29" ht="15" customHeight="1" x14ac:dyDescent="0.2">
      <c r="A22" s="2770"/>
      <c r="B22" s="2770"/>
      <c r="C22" s="1349"/>
      <c r="D22" s="1345"/>
      <c r="E22" s="1153">
        <f t="shared" ref="E22:E28" si="0">D22-C22</f>
        <v>0</v>
      </c>
      <c r="F22" s="1154">
        <f t="shared" ref="F22:F28" si="1">E22*5280</f>
        <v>0</v>
      </c>
      <c r="G22" s="1156"/>
      <c r="H22" s="1157"/>
      <c r="I22" s="1158">
        <f>ROUNDUP((F22/120)+1,0)</f>
        <v>1</v>
      </c>
      <c r="J22" s="1159"/>
      <c r="K22" s="1160"/>
      <c r="L22" s="1158"/>
      <c r="M22" s="1159"/>
      <c r="N22" s="1161"/>
      <c r="O22" s="1161"/>
      <c r="P22" s="1162"/>
      <c r="Q22" s="1162"/>
      <c r="R22" s="1163"/>
      <c r="S22" s="1158">
        <f t="shared" ref="S22:S38" si="2">SUM(I22:R22)</f>
        <v>1</v>
      </c>
      <c r="T22" s="1358">
        <f>S22</f>
        <v>1</v>
      </c>
      <c r="U22" s="1367"/>
      <c r="V22" s="1367"/>
      <c r="W22" s="2785"/>
      <c r="X22" s="2786"/>
      <c r="Y22" s="2786"/>
      <c r="Z22" s="2786"/>
      <c r="AA22" s="2787"/>
      <c r="AB22" s="1406"/>
      <c r="AC22" s="1407"/>
    </row>
    <row r="23" spans="1:29" ht="15" customHeight="1" x14ac:dyDescent="0.2">
      <c r="A23" s="2742"/>
      <c r="B23" s="2743"/>
      <c r="C23" s="1350"/>
      <c r="D23" s="1346"/>
      <c r="E23" s="1155">
        <f t="shared" si="0"/>
        <v>0</v>
      </c>
      <c r="F23" s="1175">
        <f t="shared" si="1"/>
        <v>0</v>
      </c>
      <c r="G23" s="1174"/>
      <c r="H23" s="1157"/>
      <c r="I23" s="1158">
        <f t="shared" ref="I23:I40" si="3">ROUNDUP((F23/120)+1,0)</f>
        <v>1</v>
      </c>
      <c r="J23" s="1159"/>
      <c r="K23" s="1160"/>
      <c r="L23" s="1158"/>
      <c r="M23" s="1159"/>
      <c r="N23" s="1161"/>
      <c r="O23" s="1161"/>
      <c r="P23" s="1162"/>
      <c r="Q23" s="1162"/>
      <c r="R23" s="1164"/>
      <c r="S23" s="1158">
        <f t="shared" si="2"/>
        <v>1</v>
      </c>
      <c r="T23" s="1358">
        <f t="shared" ref="T23" si="4">S23</f>
        <v>1</v>
      </c>
      <c r="U23" s="1368"/>
      <c r="V23" s="1368"/>
      <c r="W23" s="2707"/>
      <c r="X23" s="2708"/>
      <c r="Y23" s="2708"/>
      <c r="Z23" s="2708"/>
      <c r="AA23" s="2709"/>
      <c r="AB23" s="1405"/>
    </row>
    <row r="24" spans="1:29" ht="15" customHeight="1" x14ac:dyDescent="0.2">
      <c r="A24" s="1165"/>
      <c r="B24" s="1166"/>
      <c r="C24" s="1351"/>
      <c r="D24" s="1347"/>
      <c r="E24" s="1155">
        <f t="shared" si="0"/>
        <v>0</v>
      </c>
      <c r="F24" s="1175">
        <f t="shared" si="1"/>
        <v>0</v>
      </c>
      <c r="G24" s="1174"/>
      <c r="H24" s="1157"/>
      <c r="I24" s="1158">
        <f t="shared" si="3"/>
        <v>1</v>
      </c>
      <c r="J24" s="1159"/>
      <c r="K24" s="1167"/>
      <c r="L24" s="1158"/>
      <c r="M24" s="1159"/>
      <c r="N24" s="1161"/>
      <c r="O24" s="1161"/>
      <c r="P24" s="1162"/>
      <c r="Q24" s="1162"/>
      <c r="R24" s="1168"/>
      <c r="S24" s="1158">
        <f t="shared" si="2"/>
        <v>1</v>
      </c>
      <c r="T24" s="1358">
        <f t="shared" ref="T24:T46" si="5">S24</f>
        <v>1</v>
      </c>
      <c r="U24" s="1368"/>
      <c r="V24" s="1368"/>
      <c r="W24" s="2700"/>
      <c r="X24" s="2701"/>
      <c r="Y24" s="2701"/>
      <c r="Z24" s="2701"/>
      <c r="AA24" s="2702"/>
      <c r="AB24" s="1406"/>
      <c r="AC24" s="1407"/>
    </row>
    <row r="25" spans="1:29" ht="15" customHeight="1" x14ac:dyDescent="0.2">
      <c r="A25" s="1187"/>
      <c r="B25" s="1188"/>
      <c r="C25" s="1350"/>
      <c r="D25" s="1348"/>
      <c r="E25" s="1155">
        <f t="shared" si="0"/>
        <v>0</v>
      </c>
      <c r="F25" s="1175">
        <f t="shared" si="1"/>
        <v>0</v>
      </c>
      <c r="G25" s="1174"/>
      <c r="H25" s="1157"/>
      <c r="I25" s="1158">
        <f t="shared" si="3"/>
        <v>1</v>
      </c>
      <c r="J25" s="1190"/>
      <c r="K25" s="1167"/>
      <c r="L25" s="1158"/>
      <c r="M25" s="1190"/>
      <c r="N25" s="1191"/>
      <c r="O25" s="1161"/>
      <c r="P25" s="1192"/>
      <c r="Q25" s="1192"/>
      <c r="R25" s="1193"/>
      <c r="S25" s="1158">
        <f t="shared" si="2"/>
        <v>1</v>
      </c>
      <c r="T25" s="1358">
        <f t="shared" si="5"/>
        <v>1</v>
      </c>
      <c r="U25" s="1368"/>
      <c r="V25" s="1368"/>
      <c r="W25" s="2707"/>
      <c r="X25" s="2708"/>
      <c r="Y25" s="2708"/>
      <c r="Z25" s="2708"/>
      <c r="AA25" s="2709"/>
      <c r="AB25" s="1406"/>
      <c r="AC25" s="1407"/>
    </row>
    <row r="26" spans="1:29" ht="15" customHeight="1" x14ac:dyDescent="0.2">
      <c r="A26" s="1187"/>
      <c r="B26" s="1188"/>
      <c r="C26" s="1351"/>
      <c r="D26" s="1348"/>
      <c r="E26" s="1155">
        <f t="shared" si="0"/>
        <v>0</v>
      </c>
      <c r="F26" s="1175">
        <f t="shared" si="1"/>
        <v>0</v>
      </c>
      <c r="G26" s="1174"/>
      <c r="H26" s="1157"/>
      <c r="I26" s="1158">
        <f t="shared" si="3"/>
        <v>1</v>
      </c>
      <c r="J26" s="1190"/>
      <c r="K26" s="1167"/>
      <c r="L26" s="1158"/>
      <c r="M26" s="1190"/>
      <c r="N26" s="1191"/>
      <c r="O26" s="1161"/>
      <c r="P26" s="1192"/>
      <c r="Q26" s="1192"/>
      <c r="R26" s="1193"/>
      <c r="S26" s="1158">
        <f t="shared" si="2"/>
        <v>1</v>
      </c>
      <c r="T26" s="1358">
        <f t="shared" si="5"/>
        <v>1</v>
      </c>
      <c r="U26" s="1368"/>
      <c r="V26" s="1368"/>
      <c r="W26" s="2700"/>
      <c r="X26" s="2701"/>
      <c r="Y26" s="2701"/>
      <c r="Z26" s="2701"/>
      <c r="AA26" s="2702"/>
      <c r="AB26" s="1406"/>
      <c r="AC26" s="1407"/>
    </row>
    <row r="27" spans="1:29" ht="15" customHeight="1" x14ac:dyDescent="0.2">
      <c r="A27" s="1187"/>
      <c r="B27" s="1188"/>
      <c r="C27" s="1350"/>
      <c r="D27" s="1348"/>
      <c r="E27" s="1155">
        <f t="shared" si="0"/>
        <v>0</v>
      </c>
      <c r="F27" s="1175">
        <f t="shared" si="1"/>
        <v>0</v>
      </c>
      <c r="G27" s="1174"/>
      <c r="H27" s="1157"/>
      <c r="I27" s="1158"/>
      <c r="J27" s="1190"/>
      <c r="K27" s="1167"/>
      <c r="L27" s="1158"/>
      <c r="M27" s="1190"/>
      <c r="N27" s="1191"/>
      <c r="O27" s="1161"/>
      <c r="P27" s="1192"/>
      <c r="Q27" s="1192"/>
      <c r="R27" s="1193"/>
      <c r="S27" s="1158"/>
      <c r="T27" s="1358"/>
      <c r="U27" s="1368"/>
      <c r="V27" s="1368"/>
      <c r="W27" s="2706"/>
      <c r="X27" s="2704"/>
      <c r="Y27" s="2704"/>
      <c r="Z27" s="2704"/>
      <c r="AA27" s="2705"/>
      <c r="AB27" s="1406"/>
      <c r="AC27" s="1407"/>
    </row>
    <row r="28" spans="1:29" ht="15" customHeight="1" x14ac:dyDescent="0.2">
      <c r="A28" s="1187"/>
      <c r="B28" s="1188"/>
      <c r="C28" s="1351"/>
      <c r="D28" s="1344"/>
      <c r="E28" s="1155">
        <f t="shared" si="0"/>
        <v>0</v>
      </c>
      <c r="F28" s="1175">
        <f t="shared" si="1"/>
        <v>0</v>
      </c>
      <c r="G28" s="1174"/>
      <c r="H28" s="1157"/>
      <c r="I28" s="1158">
        <f t="shared" si="3"/>
        <v>1</v>
      </c>
      <c r="J28" s="1195"/>
      <c r="K28" s="1196"/>
      <c r="L28" s="1158"/>
      <c r="M28" s="1195"/>
      <c r="N28" s="1197"/>
      <c r="O28" s="1197"/>
      <c r="P28" s="1198"/>
      <c r="Q28" s="1198"/>
      <c r="R28" s="1193"/>
      <c r="S28" s="1158">
        <f t="shared" si="2"/>
        <v>1</v>
      </c>
      <c r="T28" s="1358">
        <f t="shared" si="5"/>
        <v>1</v>
      </c>
      <c r="U28" s="1368"/>
      <c r="V28" s="1368"/>
      <c r="W28" s="2700"/>
      <c r="X28" s="2701"/>
      <c r="Y28" s="2701"/>
      <c r="Z28" s="2701"/>
      <c r="AA28" s="2702"/>
      <c r="AB28" s="1406"/>
      <c r="AC28" s="1407"/>
    </row>
    <row r="29" spans="1:29" ht="15" customHeight="1" x14ac:dyDescent="0.2">
      <c r="A29" s="2742"/>
      <c r="B29" s="2743"/>
      <c r="C29" s="1350"/>
      <c r="D29" s="1344"/>
      <c r="E29" s="1155">
        <f t="shared" ref="E29:E38" si="6">D29-C29</f>
        <v>0</v>
      </c>
      <c r="F29" s="1175">
        <f t="shared" ref="F29:F38" si="7">E29*5280</f>
        <v>0</v>
      </c>
      <c r="G29" s="1174"/>
      <c r="H29" s="1157"/>
      <c r="I29" s="1158"/>
      <c r="J29" s="1159"/>
      <c r="K29" s="1160"/>
      <c r="L29" s="1158"/>
      <c r="M29" s="1159"/>
      <c r="N29" s="1161"/>
      <c r="O29" s="1161"/>
      <c r="P29" s="1162"/>
      <c r="Q29" s="1162"/>
      <c r="R29" s="1164"/>
      <c r="S29" s="1158"/>
      <c r="T29" s="1358"/>
      <c r="U29" s="1368"/>
      <c r="V29" s="1368"/>
      <c r="W29" s="2706"/>
      <c r="X29" s="2704"/>
      <c r="Y29" s="2704"/>
      <c r="Z29" s="2704"/>
      <c r="AA29" s="2705"/>
      <c r="AB29" s="1405"/>
    </row>
    <row r="30" spans="1:29" ht="15" customHeight="1" x14ac:dyDescent="0.2">
      <c r="A30" s="2742"/>
      <c r="B30" s="2743"/>
      <c r="C30" s="1351"/>
      <c r="D30" s="1344"/>
      <c r="E30" s="1155">
        <f t="shared" si="6"/>
        <v>0</v>
      </c>
      <c r="F30" s="1175">
        <f t="shared" si="7"/>
        <v>0</v>
      </c>
      <c r="G30" s="1174"/>
      <c r="H30" s="1157"/>
      <c r="I30" s="1158">
        <f t="shared" si="3"/>
        <v>1</v>
      </c>
      <c r="J30" s="1159"/>
      <c r="K30" s="1167"/>
      <c r="L30" s="1158"/>
      <c r="M30" s="1159"/>
      <c r="N30" s="1161"/>
      <c r="O30" s="1161"/>
      <c r="P30" s="1162"/>
      <c r="Q30" s="1162"/>
      <c r="R30" s="1168"/>
      <c r="S30" s="1158">
        <f t="shared" si="2"/>
        <v>1</v>
      </c>
      <c r="T30" s="1358">
        <f t="shared" si="5"/>
        <v>1</v>
      </c>
      <c r="U30" s="1368"/>
      <c r="V30" s="1368"/>
      <c r="W30" s="2700"/>
      <c r="X30" s="2701"/>
      <c r="Y30" s="2701"/>
      <c r="Z30" s="2701"/>
      <c r="AA30" s="2702"/>
      <c r="AB30" s="1405"/>
    </row>
    <row r="31" spans="1:29" ht="15" customHeight="1" x14ac:dyDescent="0.2">
      <c r="A31" s="1187"/>
      <c r="B31" s="1188"/>
      <c r="C31" s="1350"/>
      <c r="D31" s="1344"/>
      <c r="E31" s="1155"/>
      <c r="F31" s="1175"/>
      <c r="G31" s="1174"/>
      <c r="H31" s="1157"/>
      <c r="I31" s="1158"/>
      <c r="J31" s="1190"/>
      <c r="K31" s="1167"/>
      <c r="L31" s="1158"/>
      <c r="M31" s="1190"/>
      <c r="N31" s="1191"/>
      <c r="O31" s="1161"/>
      <c r="P31" s="1192"/>
      <c r="Q31" s="1192"/>
      <c r="R31" s="1193"/>
      <c r="S31" s="1158"/>
      <c r="T31" s="1358"/>
      <c r="U31" s="1368"/>
      <c r="V31" s="1368"/>
      <c r="W31" s="2706"/>
      <c r="X31" s="2704"/>
      <c r="Y31" s="2704"/>
      <c r="Z31" s="2704"/>
      <c r="AA31" s="2705"/>
      <c r="AB31" s="1405"/>
    </row>
    <row r="32" spans="1:29" ht="15" customHeight="1" x14ac:dyDescent="0.2">
      <c r="A32" s="2744"/>
      <c r="B32" s="2745"/>
      <c r="C32" s="1351"/>
      <c r="D32" s="1344"/>
      <c r="E32" s="1155">
        <f t="shared" si="6"/>
        <v>0</v>
      </c>
      <c r="F32" s="1175">
        <f t="shared" si="7"/>
        <v>0</v>
      </c>
      <c r="G32" s="1174"/>
      <c r="H32" s="1157"/>
      <c r="I32" s="1158">
        <f t="shared" si="3"/>
        <v>1</v>
      </c>
      <c r="J32" s="1190"/>
      <c r="K32" s="1167"/>
      <c r="L32" s="1158"/>
      <c r="M32" s="1190"/>
      <c r="N32" s="1191"/>
      <c r="O32" s="1161"/>
      <c r="P32" s="1192"/>
      <c r="Q32" s="1192"/>
      <c r="R32" s="1193"/>
      <c r="S32" s="1158">
        <f t="shared" si="2"/>
        <v>1</v>
      </c>
      <c r="T32" s="1358">
        <f t="shared" si="5"/>
        <v>1</v>
      </c>
      <c r="U32" s="1368"/>
      <c r="V32" s="1368"/>
      <c r="W32" s="2700"/>
      <c r="X32" s="2701"/>
      <c r="Y32" s="2701"/>
      <c r="Z32" s="2701"/>
      <c r="AA32" s="2702"/>
      <c r="AB32" s="1405"/>
    </row>
    <row r="33" spans="1:28" ht="15" customHeight="1" x14ac:dyDescent="0.2">
      <c r="A33" s="2742"/>
      <c r="B33" s="2743"/>
      <c r="C33" s="1350"/>
      <c r="D33" s="1344"/>
      <c r="E33" s="1155">
        <f t="shared" si="6"/>
        <v>0</v>
      </c>
      <c r="F33" s="1175">
        <f t="shared" si="7"/>
        <v>0</v>
      </c>
      <c r="G33" s="1174"/>
      <c r="H33" s="1157"/>
      <c r="I33" s="1158">
        <f t="shared" si="3"/>
        <v>1</v>
      </c>
      <c r="J33" s="1159"/>
      <c r="K33" s="1160"/>
      <c r="L33" s="1158"/>
      <c r="M33" s="1159"/>
      <c r="N33" s="1161"/>
      <c r="O33" s="1161"/>
      <c r="P33" s="1162"/>
      <c r="Q33" s="1162"/>
      <c r="R33" s="1164"/>
      <c r="S33" s="1158">
        <f t="shared" si="2"/>
        <v>1</v>
      </c>
      <c r="T33" s="1358">
        <f t="shared" si="5"/>
        <v>1</v>
      </c>
      <c r="U33" s="1368"/>
      <c r="V33" s="1368"/>
      <c r="W33" s="2706"/>
      <c r="X33" s="2704"/>
      <c r="Y33" s="2704"/>
      <c r="Z33" s="2704"/>
      <c r="AA33" s="2705"/>
      <c r="AB33" s="1405"/>
    </row>
    <row r="34" spans="1:28" ht="15" customHeight="1" x14ac:dyDescent="0.2">
      <c r="A34" s="2736"/>
      <c r="B34" s="2737"/>
      <c r="C34" s="1351"/>
      <c r="D34" s="1344"/>
      <c r="E34" s="1155">
        <f t="shared" si="6"/>
        <v>0</v>
      </c>
      <c r="F34" s="1175">
        <f t="shared" si="7"/>
        <v>0</v>
      </c>
      <c r="G34" s="1174"/>
      <c r="H34" s="1157"/>
      <c r="I34" s="1158">
        <f t="shared" si="3"/>
        <v>1</v>
      </c>
      <c r="J34" s="739"/>
      <c r="K34" s="740"/>
      <c r="L34" s="738"/>
      <c r="M34" s="739"/>
      <c r="N34" s="1161"/>
      <c r="O34" s="1169"/>
      <c r="P34" s="742"/>
      <c r="Q34" s="742"/>
      <c r="R34" s="801"/>
      <c r="S34" s="1158">
        <f t="shared" si="2"/>
        <v>1</v>
      </c>
      <c r="T34" s="1358">
        <f t="shared" si="5"/>
        <v>1</v>
      </c>
      <c r="U34" s="1368"/>
      <c r="V34" s="1368"/>
      <c r="W34" s="2700"/>
      <c r="X34" s="2701"/>
      <c r="Y34" s="2701"/>
      <c r="Z34" s="2701"/>
      <c r="AA34" s="2702"/>
      <c r="AB34" s="1405"/>
    </row>
    <row r="35" spans="1:28" ht="15" customHeight="1" x14ac:dyDescent="0.2">
      <c r="A35" s="2728"/>
      <c r="B35" s="2729"/>
      <c r="C35" s="1350"/>
      <c r="D35" s="1344"/>
      <c r="E35" s="1155">
        <f t="shared" si="6"/>
        <v>0</v>
      </c>
      <c r="F35" s="1175">
        <f t="shared" si="7"/>
        <v>0</v>
      </c>
      <c r="G35" s="1174"/>
      <c r="H35" s="1157"/>
      <c r="I35" s="1158">
        <f t="shared" si="3"/>
        <v>1</v>
      </c>
      <c r="J35" s="739"/>
      <c r="K35" s="740"/>
      <c r="L35" s="1158"/>
      <c r="M35" s="739"/>
      <c r="N35" s="972"/>
      <c r="O35" s="972"/>
      <c r="P35" s="973"/>
      <c r="Q35" s="973"/>
      <c r="R35" s="974"/>
      <c r="S35" s="1158">
        <f t="shared" si="2"/>
        <v>1</v>
      </c>
      <c r="T35" s="1358">
        <f t="shared" si="5"/>
        <v>1</v>
      </c>
      <c r="U35" s="1368"/>
      <c r="V35" s="1368"/>
      <c r="W35" s="2706"/>
      <c r="X35" s="2704"/>
      <c r="Y35" s="2704"/>
      <c r="Z35" s="2704"/>
      <c r="AA35" s="2705"/>
      <c r="AB35" s="1405"/>
    </row>
    <row r="36" spans="1:28" ht="15" customHeight="1" x14ac:dyDescent="0.2">
      <c r="A36" s="2728"/>
      <c r="B36" s="2729"/>
      <c r="C36" s="1351"/>
      <c r="D36" s="1344"/>
      <c r="E36" s="1155">
        <f t="shared" si="6"/>
        <v>0</v>
      </c>
      <c r="F36" s="1175">
        <f t="shared" si="7"/>
        <v>0</v>
      </c>
      <c r="G36" s="1174"/>
      <c r="H36" s="1157"/>
      <c r="I36" s="1158">
        <f t="shared" si="3"/>
        <v>1</v>
      </c>
      <c r="J36" s="991"/>
      <c r="K36" s="992"/>
      <c r="L36" s="1158"/>
      <c r="M36" s="991"/>
      <c r="N36" s="993"/>
      <c r="O36" s="993"/>
      <c r="P36" s="994"/>
      <c r="Q36" s="994"/>
      <c r="R36" s="995"/>
      <c r="S36" s="1158">
        <f t="shared" si="2"/>
        <v>1</v>
      </c>
      <c r="T36" s="1358">
        <f t="shared" si="5"/>
        <v>1</v>
      </c>
      <c r="U36" s="1368"/>
      <c r="V36" s="1368"/>
      <c r="W36" s="2700"/>
      <c r="X36" s="2701"/>
      <c r="Y36" s="2701"/>
      <c r="Z36" s="2701"/>
      <c r="AA36" s="2702"/>
      <c r="AB36" s="1405"/>
    </row>
    <row r="37" spans="1:28" ht="15" customHeight="1" x14ac:dyDescent="0.2">
      <c r="A37" s="2724"/>
      <c r="B37" s="2725"/>
      <c r="C37" s="1350"/>
      <c r="D37" s="1344"/>
      <c r="E37" s="1155">
        <f t="shared" si="6"/>
        <v>0</v>
      </c>
      <c r="F37" s="1175">
        <f t="shared" si="7"/>
        <v>0</v>
      </c>
      <c r="G37" s="1174"/>
      <c r="H37" s="1157"/>
      <c r="I37" s="1158"/>
      <c r="J37" s="739"/>
      <c r="K37" s="740"/>
      <c r="L37" s="1158"/>
      <c r="M37" s="739"/>
      <c r="N37" s="972"/>
      <c r="O37" s="741"/>
      <c r="P37" s="742"/>
      <c r="Q37" s="742"/>
      <c r="R37" s="801"/>
      <c r="S37" s="1158"/>
      <c r="T37" s="1358"/>
      <c r="U37" s="1368"/>
      <c r="V37" s="1368"/>
      <c r="W37" s="2703"/>
      <c r="X37" s="2704"/>
      <c r="Y37" s="2704"/>
      <c r="Z37" s="2704"/>
      <c r="AA37" s="2705"/>
      <c r="AB37" s="1405"/>
    </row>
    <row r="38" spans="1:28" ht="15" customHeight="1" x14ac:dyDescent="0.2">
      <c r="A38" s="2740"/>
      <c r="B38" s="2741"/>
      <c r="C38" s="1350"/>
      <c r="D38" s="1344"/>
      <c r="E38" s="1155">
        <f t="shared" si="6"/>
        <v>0</v>
      </c>
      <c r="F38" s="1175">
        <f t="shared" si="7"/>
        <v>0</v>
      </c>
      <c r="G38" s="1174"/>
      <c r="H38" s="1157"/>
      <c r="I38" s="1158">
        <f t="shared" si="3"/>
        <v>1</v>
      </c>
      <c r="J38" s="739"/>
      <c r="K38" s="740"/>
      <c r="L38" s="1158"/>
      <c r="M38" s="739"/>
      <c r="N38" s="972"/>
      <c r="O38" s="972"/>
      <c r="P38" s="973"/>
      <c r="Q38" s="973"/>
      <c r="R38" s="974"/>
      <c r="S38" s="1158">
        <f t="shared" si="2"/>
        <v>1</v>
      </c>
      <c r="T38" s="1358">
        <f t="shared" si="5"/>
        <v>1</v>
      </c>
      <c r="U38" s="1368"/>
      <c r="V38" s="1368"/>
      <c r="W38" s="2703"/>
      <c r="X38" s="2704"/>
      <c r="Y38" s="2704"/>
      <c r="Z38" s="2704"/>
      <c r="AA38" s="2705"/>
    </row>
    <row r="39" spans="1:28" ht="15" customHeight="1" x14ac:dyDescent="0.2">
      <c r="A39" s="2724"/>
      <c r="B39" s="2725"/>
      <c r="C39" s="1350"/>
      <c r="D39" s="1344"/>
      <c r="E39" s="1155">
        <f t="shared" ref="E39" si="8">D39-C39</f>
        <v>0</v>
      </c>
      <c r="F39" s="1175">
        <f t="shared" ref="F39" si="9">E39*5280</f>
        <v>0</v>
      </c>
      <c r="G39" s="1174"/>
      <c r="H39" s="1157"/>
      <c r="I39" s="1158"/>
      <c r="J39" s="739"/>
      <c r="K39" s="740"/>
      <c r="L39" s="1158"/>
      <c r="M39" s="739"/>
      <c r="N39" s="972"/>
      <c r="O39" s="972"/>
      <c r="P39" s="973"/>
      <c r="Q39" s="973"/>
      <c r="R39" s="974"/>
      <c r="S39" s="1158"/>
      <c r="T39" s="1358"/>
      <c r="U39" s="1368"/>
      <c r="V39" s="1368"/>
      <c r="W39" s="2706"/>
      <c r="X39" s="2704"/>
      <c r="Y39" s="2704"/>
      <c r="Z39" s="2704"/>
      <c r="AA39" s="2705"/>
    </row>
    <row r="40" spans="1:28" ht="15" customHeight="1" x14ac:dyDescent="0.2">
      <c r="A40" s="2738"/>
      <c r="B40" s="2739"/>
      <c r="C40" s="1350"/>
      <c r="D40" s="1344"/>
      <c r="E40" s="1155">
        <f t="shared" ref="E40" si="10">D40-C40</f>
        <v>0</v>
      </c>
      <c r="F40" s="1175">
        <f t="shared" ref="F40" si="11">E40*5280</f>
        <v>0</v>
      </c>
      <c r="G40" s="1174"/>
      <c r="H40" s="1157"/>
      <c r="I40" s="1158">
        <f t="shared" si="3"/>
        <v>1</v>
      </c>
      <c r="J40" s="739"/>
      <c r="K40" s="740"/>
      <c r="L40" s="738"/>
      <c r="M40" s="739"/>
      <c r="N40" s="741"/>
      <c r="O40" s="741"/>
      <c r="P40" s="742"/>
      <c r="Q40" s="742"/>
      <c r="R40" s="801"/>
      <c r="S40" s="1158">
        <f t="shared" ref="S40:S46" si="12">SUM(I40:R40)</f>
        <v>1</v>
      </c>
      <c r="T40" s="1358">
        <f t="shared" si="5"/>
        <v>1</v>
      </c>
      <c r="U40" s="1368"/>
      <c r="V40" s="1368"/>
      <c r="W40" s="2706"/>
      <c r="X40" s="2704"/>
      <c r="Y40" s="2704"/>
      <c r="Z40" s="2704"/>
      <c r="AA40" s="2705"/>
    </row>
    <row r="41" spans="1:28" ht="15" customHeight="1" x14ac:dyDescent="0.2">
      <c r="A41" s="2724"/>
      <c r="B41" s="2725"/>
      <c r="C41" s="1321"/>
      <c r="D41" s="1344"/>
      <c r="E41" s="1155"/>
      <c r="F41" s="1175"/>
      <c r="G41" s="1174"/>
      <c r="H41" s="1157"/>
      <c r="I41" s="738"/>
      <c r="J41" s="739"/>
      <c r="K41" s="740"/>
      <c r="L41" s="738"/>
      <c r="M41" s="739"/>
      <c r="N41" s="741"/>
      <c r="O41" s="741"/>
      <c r="P41" s="742"/>
      <c r="Q41" s="742"/>
      <c r="R41" s="743"/>
      <c r="S41" s="1158"/>
      <c r="T41" s="1358"/>
      <c r="U41" s="1368"/>
      <c r="V41" s="1368"/>
      <c r="W41" s="2700"/>
      <c r="X41" s="2701"/>
      <c r="Y41" s="2701"/>
      <c r="Z41" s="2701"/>
      <c r="AA41" s="2702"/>
    </row>
    <row r="42" spans="1:28" ht="15" customHeight="1" x14ac:dyDescent="0.2">
      <c r="A42" s="2723"/>
      <c r="B42" s="2723"/>
      <c r="C42" s="1321"/>
      <c r="D42" s="1344"/>
      <c r="E42" s="1155"/>
      <c r="F42" s="1175"/>
      <c r="G42" s="1174"/>
      <c r="H42" s="1157"/>
      <c r="I42" s="738"/>
      <c r="J42" s="739"/>
      <c r="K42" s="740"/>
      <c r="L42" s="738"/>
      <c r="M42" s="739"/>
      <c r="N42" s="741"/>
      <c r="O42" s="741"/>
      <c r="P42" s="742"/>
      <c r="Q42" s="742"/>
      <c r="R42" s="743"/>
      <c r="S42" s="1158"/>
      <c r="T42" s="1358"/>
      <c r="U42" s="1368"/>
      <c r="V42" s="1368"/>
      <c r="W42" s="2700"/>
      <c r="X42" s="2701"/>
      <c r="Y42" s="2701"/>
      <c r="Z42" s="2701"/>
      <c r="AA42" s="2702"/>
    </row>
    <row r="43" spans="1:28" ht="15" customHeight="1" x14ac:dyDescent="0.2">
      <c r="A43" s="2726"/>
      <c r="B43" s="2727"/>
      <c r="C43" s="1261"/>
      <c r="D43" s="1194"/>
      <c r="E43" s="1155">
        <f t="shared" ref="E43:E46" si="13">D43-C43</f>
        <v>0</v>
      </c>
      <c r="F43" s="1175">
        <f t="shared" ref="F43:F46" si="14">E43*5280</f>
        <v>0</v>
      </c>
      <c r="G43" s="1174"/>
      <c r="H43" s="1157"/>
      <c r="I43" s="738"/>
      <c r="J43" s="739"/>
      <c r="K43" s="740"/>
      <c r="L43" s="738"/>
      <c r="M43" s="739"/>
      <c r="N43" s="741"/>
      <c r="O43" s="741"/>
      <c r="P43" s="742"/>
      <c r="Q43" s="742"/>
      <c r="R43" s="801">
        <f>(F43/80)+1</f>
        <v>1</v>
      </c>
      <c r="S43" s="1158">
        <f t="shared" si="12"/>
        <v>1</v>
      </c>
      <c r="T43" s="1358">
        <f t="shared" si="5"/>
        <v>1</v>
      </c>
      <c r="U43" s="1368"/>
      <c r="V43" s="1368"/>
      <c r="W43" s="2713"/>
      <c r="X43" s="2714"/>
      <c r="Y43" s="2714"/>
      <c r="Z43" s="2714"/>
      <c r="AA43" s="2715"/>
    </row>
    <row r="44" spans="1:28" ht="15" customHeight="1" x14ac:dyDescent="0.2">
      <c r="A44" s="2728"/>
      <c r="B44" s="2729"/>
      <c r="C44" s="1262"/>
      <c r="D44" s="1194"/>
      <c r="E44" s="1155">
        <f t="shared" si="13"/>
        <v>0</v>
      </c>
      <c r="F44" s="1175">
        <f t="shared" si="14"/>
        <v>0</v>
      </c>
      <c r="G44" s="1174"/>
      <c r="H44" s="1157"/>
      <c r="I44" s="738"/>
      <c r="J44" s="739"/>
      <c r="K44" s="740"/>
      <c r="L44" s="738"/>
      <c r="M44" s="739"/>
      <c r="N44" s="972"/>
      <c r="O44" s="972"/>
      <c r="P44" s="973"/>
      <c r="Q44" s="973"/>
      <c r="R44" s="801">
        <f t="shared" ref="R44:R46" si="15">(F44/80)+1</f>
        <v>1</v>
      </c>
      <c r="S44" s="1158">
        <f t="shared" si="12"/>
        <v>1</v>
      </c>
      <c r="T44" s="1358">
        <f t="shared" si="5"/>
        <v>1</v>
      </c>
      <c r="U44" s="1368"/>
      <c r="V44" s="1368"/>
      <c r="W44" s="2713"/>
      <c r="X44" s="2714"/>
      <c r="Y44" s="2714"/>
      <c r="Z44" s="2714"/>
      <c r="AA44" s="2715"/>
    </row>
    <row r="45" spans="1:28" ht="15" customHeight="1" x14ac:dyDescent="0.2">
      <c r="A45" s="2724"/>
      <c r="B45" s="2725"/>
      <c r="C45" s="1261"/>
      <c r="D45" s="1194"/>
      <c r="E45" s="1155">
        <f t="shared" si="13"/>
        <v>0</v>
      </c>
      <c r="F45" s="1175">
        <f t="shared" si="14"/>
        <v>0</v>
      </c>
      <c r="G45" s="1174"/>
      <c r="H45" s="1157"/>
      <c r="I45" s="738"/>
      <c r="J45" s="991"/>
      <c r="K45" s="992"/>
      <c r="L45" s="738"/>
      <c r="M45" s="991"/>
      <c r="N45" s="993"/>
      <c r="O45" s="993"/>
      <c r="P45" s="994"/>
      <c r="Q45" s="994"/>
      <c r="R45" s="801">
        <f t="shared" si="15"/>
        <v>1</v>
      </c>
      <c r="S45" s="1158">
        <f t="shared" si="12"/>
        <v>1</v>
      </c>
      <c r="T45" s="1358">
        <f t="shared" si="5"/>
        <v>1</v>
      </c>
      <c r="U45" s="1368"/>
      <c r="V45" s="1368"/>
      <c r="W45" s="2713"/>
      <c r="X45" s="2714"/>
      <c r="Y45" s="2714"/>
      <c r="Z45" s="2714"/>
      <c r="AA45" s="2715"/>
    </row>
    <row r="46" spans="1:28" ht="15" customHeight="1" x14ac:dyDescent="0.2">
      <c r="A46" s="2721"/>
      <c r="B46" s="2722"/>
      <c r="C46" s="1262"/>
      <c r="D46" s="1194"/>
      <c r="E46" s="1155">
        <f t="shared" si="13"/>
        <v>0</v>
      </c>
      <c r="F46" s="1175">
        <f t="shared" si="14"/>
        <v>0</v>
      </c>
      <c r="G46" s="1174"/>
      <c r="H46" s="1157"/>
      <c r="I46" s="738"/>
      <c r="J46" s="1182"/>
      <c r="K46" s="1183"/>
      <c r="L46" s="738"/>
      <c r="M46" s="1182"/>
      <c r="N46" s="1184"/>
      <c r="O46" s="1184"/>
      <c r="P46" s="1185"/>
      <c r="Q46" s="1185"/>
      <c r="R46" s="801">
        <f t="shared" si="15"/>
        <v>1</v>
      </c>
      <c r="S46" s="1158">
        <f t="shared" si="12"/>
        <v>1</v>
      </c>
      <c r="T46" s="1358">
        <f t="shared" si="5"/>
        <v>1</v>
      </c>
      <c r="U46" s="1368"/>
      <c r="V46" s="1368"/>
      <c r="W46" s="2707"/>
      <c r="X46" s="2708"/>
      <c r="Y46" s="2708"/>
      <c r="Z46" s="2708"/>
      <c r="AA46" s="2709"/>
    </row>
    <row r="47" spans="1:28" ht="15" customHeight="1" x14ac:dyDescent="0.2">
      <c r="A47" s="2726"/>
      <c r="B47" s="2727"/>
      <c r="C47" s="1321"/>
      <c r="D47" s="1344"/>
      <c r="E47" s="1155"/>
      <c r="F47" s="1175"/>
      <c r="G47" s="1174"/>
      <c r="H47" s="1157"/>
      <c r="I47" s="738"/>
      <c r="J47" s="1182"/>
      <c r="K47" s="1183"/>
      <c r="L47" s="738"/>
      <c r="M47" s="1182"/>
      <c r="N47" s="1184"/>
      <c r="O47" s="1184"/>
      <c r="P47" s="1185"/>
      <c r="Q47" s="1185"/>
      <c r="R47" s="1186"/>
      <c r="S47" s="1158"/>
      <c r="T47" s="1358"/>
      <c r="U47" s="1368"/>
      <c r="V47" s="1368"/>
      <c r="W47" s="2707"/>
      <c r="X47" s="2708"/>
      <c r="Y47" s="2708"/>
      <c r="Z47" s="2708"/>
      <c r="AA47" s="2709"/>
    </row>
    <row r="48" spans="1:28" ht="15" customHeight="1" x14ac:dyDescent="0.2">
      <c r="A48" s="2726"/>
      <c r="B48" s="2730"/>
      <c r="C48" s="1321"/>
      <c r="D48" s="1344"/>
      <c r="E48" s="1155"/>
      <c r="F48" s="1175"/>
      <c r="G48" s="1174"/>
      <c r="H48" s="1157"/>
      <c r="I48" s="738"/>
      <c r="J48" s="1182"/>
      <c r="K48" s="1183"/>
      <c r="L48" s="738"/>
      <c r="M48" s="1182"/>
      <c r="N48" s="1184"/>
      <c r="O48" s="1184"/>
      <c r="P48" s="1185"/>
      <c r="Q48" s="1185"/>
      <c r="R48" s="1186"/>
      <c r="S48" s="1158"/>
      <c r="T48" s="1358"/>
      <c r="U48" s="1368"/>
      <c r="V48" s="1368"/>
      <c r="W48" s="2707"/>
      <c r="X48" s="2708"/>
      <c r="Y48" s="2708"/>
      <c r="Z48" s="2708"/>
      <c r="AA48" s="2709"/>
    </row>
    <row r="49" spans="1:27" ht="15" customHeight="1" x14ac:dyDescent="0.2">
      <c r="A49" s="2734"/>
      <c r="B49" s="2735"/>
      <c r="C49" s="1321"/>
      <c r="D49" s="1344"/>
      <c r="E49" s="1155"/>
      <c r="F49" s="1175"/>
      <c r="G49" s="1174"/>
      <c r="H49" s="1157"/>
      <c r="I49" s="738"/>
      <c r="J49" s="1182"/>
      <c r="K49" s="1183"/>
      <c r="L49" s="738"/>
      <c r="M49" s="1182"/>
      <c r="N49" s="1184"/>
      <c r="O49" s="1184"/>
      <c r="P49" s="1185"/>
      <c r="Q49" s="1185"/>
      <c r="R49" s="1186"/>
      <c r="S49" s="1158"/>
      <c r="T49" s="1358"/>
      <c r="U49" s="1368"/>
      <c r="V49" s="1368"/>
      <c r="W49" s="2707"/>
      <c r="X49" s="2708"/>
      <c r="Y49" s="2708"/>
      <c r="Z49" s="2708"/>
      <c r="AA49" s="2709"/>
    </row>
    <row r="50" spans="1:27" ht="15" customHeight="1" x14ac:dyDescent="0.2">
      <c r="A50" s="2716"/>
      <c r="B50" s="2717"/>
      <c r="C50" s="1321"/>
      <c r="D50" s="1344"/>
      <c r="E50" s="1155"/>
      <c r="F50" s="1175"/>
      <c r="G50" s="1174"/>
      <c r="H50" s="1157"/>
      <c r="I50" s="738"/>
      <c r="J50" s="1182"/>
      <c r="K50" s="1183"/>
      <c r="L50" s="738"/>
      <c r="M50" s="1182"/>
      <c r="N50" s="1184"/>
      <c r="O50" s="1184"/>
      <c r="P50" s="1185"/>
      <c r="Q50" s="1185"/>
      <c r="R50" s="1186"/>
      <c r="S50" s="1158"/>
      <c r="T50" s="1358"/>
      <c r="U50" s="1368"/>
      <c r="V50" s="1368"/>
      <c r="W50" s="2707"/>
      <c r="X50" s="2708"/>
      <c r="Y50" s="2708"/>
      <c r="Z50" s="2708"/>
      <c r="AA50" s="2709"/>
    </row>
    <row r="51" spans="1:27" ht="15" customHeight="1" x14ac:dyDescent="0.2">
      <c r="A51" s="2716"/>
      <c r="B51" s="2717"/>
      <c r="C51" s="1321"/>
      <c r="D51" s="1344"/>
      <c r="E51" s="1155"/>
      <c r="F51" s="1175"/>
      <c r="G51" s="1174"/>
      <c r="H51" s="1157"/>
      <c r="I51" s="738"/>
      <c r="J51" s="1182"/>
      <c r="K51" s="1183"/>
      <c r="L51" s="738"/>
      <c r="M51" s="1182"/>
      <c r="N51" s="1184"/>
      <c r="O51" s="1184"/>
      <c r="P51" s="1185"/>
      <c r="Q51" s="1185"/>
      <c r="R51" s="1186"/>
      <c r="S51" s="1158"/>
      <c r="T51" s="1358"/>
      <c r="U51" s="1368"/>
      <c r="V51" s="1368"/>
      <c r="W51" s="2707"/>
      <c r="X51" s="2708"/>
      <c r="Y51" s="2708"/>
      <c r="Z51" s="2708"/>
      <c r="AA51" s="2709"/>
    </row>
    <row r="52" spans="1:27" ht="15" customHeight="1" x14ac:dyDescent="0.2">
      <c r="A52" s="2716"/>
      <c r="B52" s="2717"/>
      <c r="C52" s="1321"/>
      <c r="D52" s="1344"/>
      <c r="E52" s="1155"/>
      <c r="F52" s="1175"/>
      <c r="G52" s="1174"/>
      <c r="H52" s="1157"/>
      <c r="I52" s="738"/>
      <c r="J52" s="1182"/>
      <c r="K52" s="1183"/>
      <c r="L52" s="738"/>
      <c r="M52" s="1182"/>
      <c r="N52" s="1184"/>
      <c r="O52" s="1184"/>
      <c r="P52" s="1185"/>
      <c r="Q52" s="1185"/>
      <c r="R52" s="1186"/>
      <c r="S52" s="1158"/>
      <c r="T52" s="1358"/>
      <c r="U52" s="1368"/>
      <c r="V52" s="1368"/>
      <c r="W52" s="2707"/>
      <c r="X52" s="2708"/>
      <c r="Y52" s="2708"/>
      <c r="Z52" s="2708"/>
      <c r="AA52" s="2709"/>
    </row>
    <row r="53" spans="1:27" ht="15" customHeight="1" x14ac:dyDescent="0.2">
      <c r="A53" s="2716"/>
      <c r="B53" s="2717"/>
      <c r="C53" s="1321"/>
      <c r="D53" s="1344"/>
      <c r="E53" s="1155"/>
      <c r="F53" s="1175"/>
      <c r="G53" s="1174"/>
      <c r="H53" s="1157"/>
      <c r="I53" s="1337"/>
      <c r="J53" s="1338"/>
      <c r="K53" s="1183"/>
      <c r="L53" s="1337"/>
      <c r="M53" s="1338"/>
      <c r="N53" s="1339"/>
      <c r="O53" s="1339"/>
      <c r="P53" s="1340"/>
      <c r="Q53" s="1340"/>
      <c r="R53" s="1186"/>
      <c r="S53" s="1158"/>
      <c r="T53" s="1358"/>
      <c r="U53" s="1368"/>
      <c r="V53" s="1368"/>
      <c r="W53" s="2707"/>
      <c r="X53" s="2708"/>
      <c r="Y53" s="2708"/>
      <c r="Z53" s="2708"/>
      <c r="AA53" s="2709"/>
    </row>
    <row r="54" spans="1:27" ht="15" customHeight="1" x14ac:dyDescent="0.2">
      <c r="A54" s="2716"/>
      <c r="B54" s="2717"/>
      <c r="C54" s="1321"/>
      <c r="D54" s="1344"/>
      <c r="E54" s="1155"/>
      <c r="F54" s="1175"/>
      <c r="G54" s="1174"/>
      <c r="H54" s="1157"/>
      <c r="I54" s="1337"/>
      <c r="J54" s="1338"/>
      <c r="K54" s="1183"/>
      <c r="L54" s="1337"/>
      <c r="M54" s="1338"/>
      <c r="N54" s="1339"/>
      <c r="O54" s="1339"/>
      <c r="P54" s="1340"/>
      <c r="Q54" s="1340"/>
      <c r="R54" s="1186"/>
      <c r="S54" s="1158"/>
      <c r="T54" s="1358"/>
      <c r="U54" s="1368"/>
      <c r="V54" s="1368"/>
      <c r="W54" s="2707"/>
      <c r="X54" s="2708"/>
      <c r="Y54" s="2708"/>
      <c r="Z54" s="2708"/>
      <c r="AA54" s="2709"/>
    </row>
    <row r="55" spans="1:27" ht="15" customHeight="1" x14ac:dyDescent="0.2">
      <c r="A55" s="2716"/>
      <c r="B55" s="2717"/>
      <c r="C55" s="1321"/>
      <c r="D55" s="1344"/>
      <c r="E55" s="1155"/>
      <c r="F55" s="1175"/>
      <c r="G55" s="1174"/>
      <c r="H55" s="1157"/>
      <c r="I55" s="1337"/>
      <c r="J55" s="1338"/>
      <c r="K55" s="1183"/>
      <c r="L55" s="1337"/>
      <c r="M55" s="1338"/>
      <c r="N55" s="1339"/>
      <c r="O55" s="1339"/>
      <c r="P55" s="1340"/>
      <c r="Q55" s="1340"/>
      <c r="R55" s="1186"/>
      <c r="S55" s="1158"/>
      <c r="T55" s="1358"/>
      <c r="U55" s="1368"/>
      <c r="V55" s="1368"/>
      <c r="W55" s="2707"/>
      <c r="X55" s="2708"/>
      <c r="Y55" s="2708"/>
      <c r="Z55" s="2708"/>
      <c r="AA55" s="2709"/>
    </row>
    <row r="56" spans="1:27" ht="15" customHeight="1" x14ac:dyDescent="0.2">
      <c r="A56" s="2716"/>
      <c r="B56" s="2717"/>
      <c r="C56" s="1321"/>
      <c r="D56" s="1344"/>
      <c r="E56" s="1155"/>
      <c r="F56" s="1175"/>
      <c r="G56" s="1174"/>
      <c r="H56" s="1157"/>
      <c r="I56" s="1337"/>
      <c r="J56" s="1338"/>
      <c r="K56" s="1183"/>
      <c r="L56" s="1337"/>
      <c r="M56" s="1338"/>
      <c r="N56" s="1339"/>
      <c r="O56" s="1339"/>
      <c r="P56" s="1340"/>
      <c r="Q56" s="1340"/>
      <c r="R56" s="1186"/>
      <c r="S56" s="1158"/>
      <c r="T56" s="1358"/>
      <c r="U56" s="1368"/>
      <c r="V56" s="1368"/>
      <c r="W56" s="2707"/>
      <c r="X56" s="2708"/>
      <c r="Y56" s="2708"/>
      <c r="Z56" s="2708"/>
      <c r="AA56" s="2709"/>
    </row>
    <row r="57" spans="1:27" ht="15" customHeight="1" x14ac:dyDescent="0.2">
      <c r="A57" s="2716"/>
      <c r="B57" s="2717"/>
      <c r="C57" s="1321"/>
      <c r="D57" s="1344"/>
      <c r="E57" s="1155"/>
      <c r="F57" s="1175"/>
      <c r="G57" s="1174"/>
      <c r="H57" s="1157"/>
      <c r="I57" s="1337"/>
      <c r="J57" s="1338"/>
      <c r="K57" s="1183"/>
      <c r="L57" s="1337"/>
      <c r="M57" s="1338"/>
      <c r="N57" s="1339"/>
      <c r="O57" s="1339"/>
      <c r="P57" s="1340"/>
      <c r="Q57" s="1340"/>
      <c r="R57" s="1186"/>
      <c r="S57" s="1158"/>
      <c r="T57" s="1358"/>
      <c r="U57" s="1368"/>
      <c r="V57" s="1368"/>
      <c r="W57" s="2707"/>
      <c r="X57" s="2708"/>
      <c r="Y57" s="2708"/>
      <c r="Z57" s="2708"/>
      <c r="AA57" s="2709"/>
    </row>
    <row r="58" spans="1:27" ht="15" customHeight="1" x14ac:dyDescent="0.2">
      <c r="A58" s="1343"/>
      <c r="B58" s="1330"/>
      <c r="C58" s="1331"/>
      <c r="D58" s="1332"/>
      <c r="E58" s="1333"/>
      <c r="F58" s="1334"/>
      <c r="G58" s="1335"/>
      <c r="H58" s="1336"/>
      <c r="I58" s="1337"/>
      <c r="J58" s="1338"/>
      <c r="K58" s="1183"/>
      <c r="L58" s="1337"/>
      <c r="M58" s="1338"/>
      <c r="N58" s="1339"/>
      <c r="O58" s="1339"/>
      <c r="P58" s="1340"/>
      <c r="Q58" s="1340"/>
      <c r="R58" s="1341"/>
      <c r="S58" s="1158"/>
      <c r="T58" s="1358"/>
      <c r="U58" s="1368"/>
      <c r="V58" s="1368"/>
      <c r="W58" s="2707"/>
      <c r="X58" s="2708"/>
      <c r="Y58" s="2708"/>
      <c r="Z58" s="2708"/>
      <c r="AA58" s="2709"/>
    </row>
    <row r="59" spans="1:27" ht="15" customHeight="1" x14ac:dyDescent="0.2">
      <c r="A59" s="1343"/>
      <c r="B59" s="1330"/>
      <c r="C59" s="1331"/>
      <c r="D59" s="1332"/>
      <c r="E59" s="1333"/>
      <c r="F59" s="1334"/>
      <c r="G59" s="1335"/>
      <c r="H59" s="1336"/>
      <c r="I59" s="1337"/>
      <c r="J59" s="1338"/>
      <c r="K59" s="1183"/>
      <c r="L59" s="1337"/>
      <c r="M59" s="1338"/>
      <c r="N59" s="1339"/>
      <c r="O59" s="1339"/>
      <c r="P59" s="1340"/>
      <c r="Q59" s="1340"/>
      <c r="R59" s="1341"/>
      <c r="S59" s="1158"/>
      <c r="T59" s="1358"/>
      <c r="U59" s="1368"/>
      <c r="V59" s="1368"/>
      <c r="W59" s="2707"/>
      <c r="X59" s="2708"/>
      <c r="Y59" s="2708"/>
      <c r="Z59" s="2708"/>
      <c r="AA59" s="2709"/>
    </row>
    <row r="60" spans="1:27" ht="15" customHeight="1" x14ac:dyDescent="0.2">
      <c r="A60" s="1343"/>
      <c r="B60" s="1330"/>
      <c r="C60" s="1331"/>
      <c r="D60" s="1332"/>
      <c r="E60" s="1333"/>
      <c r="F60" s="1334"/>
      <c r="G60" s="1335"/>
      <c r="H60" s="1336"/>
      <c r="I60" s="1337"/>
      <c r="J60" s="1338"/>
      <c r="K60" s="1183"/>
      <c r="L60" s="1337"/>
      <c r="M60" s="1338"/>
      <c r="N60" s="1339"/>
      <c r="O60" s="1339"/>
      <c r="P60" s="1340"/>
      <c r="Q60" s="1340"/>
      <c r="R60" s="1341"/>
      <c r="S60" s="1158"/>
      <c r="T60" s="1358"/>
      <c r="U60" s="1368"/>
      <c r="V60" s="1368"/>
      <c r="W60" s="2707"/>
      <c r="X60" s="2708"/>
      <c r="Y60" s="2708"/>
      <c r="Z60" s="2708"/>
      <c r="AA60" s="2709"/>
    </row>
    <row r="61" spans="1:27" ht="15" customHeight="1" x14ac:dyDescent="0.2">
      <c r="A61" s="1329"/>
      <c r="B61" s="1330"/>
      <c r="C61" s="1331"/>
      <c r="D61" s="1332"/>
      <c r="E61" s="1333"/>
      <c r="F61" s="1334"/>
      <c r="G61" s="1335"/>
      <c r="H61" s="1336"/>
      <c r="I61" s="1337"/>
      <c r="J61" s="1338"/>
      <c r="K61" s="1183"/>
      <c r="L61" s="1337"/>
      <c r="M61" s="1338"/>
      <c r="N61" s="1339"/>
      <c r="O61" s="1339"/>
      <c r="P61" s="1340"/>
      <c r="Q61" s="1340"/>
      <c r="R61" s="1341"/>
      <c r="S61" s="1158"/>
      <c r="T61" s="1358"/>
      <c r="U61" s="1368"/>
      <c r="V61" s="1368"/>
      <c r="W61" s="2707"/>
      <c r="X61" s="2708"/>
      <c r="Y61" s="2708"/>
      <c r="Z61" s="2708"/>
      <c r="AA61" s="2709"/>
    </row>
    <row r="62" spans="1:27" ht="15" customHeight="1" x14ac:dyDescent="0.2">
      <c r="A62" s="2726"/>
      <c r="B62" s="2727"/>
      <c r="C62" s="1181"/>
      <c r="D62" s="1179"/>
      <c r="E62" s="1177"/>
      <c r="F62" s="1178"/>
      <c r="G62" s="971"/>
      <c r="H62" s="990"/>
      <c r="I62" s="2718" t="s">
        <v>401</v>
      </c>
      <c r="J62" s="2719"/>
      <c r="K62" s="2719"/>
      <c r="L62" s="2719"/>
      <c r="M62" s="2719"/>
      <c r="N62" s="2719"/>
      <c r="O62" s="2719"/>
      <c r="P62" s="2719"/>
      <c r="Q62" s="2719"/>
      <c r="R62" s="2720"/>
      <c r="S62" s="1376">
        <f>SUM(S22:S61)</f>
        <v>18</v>
      </c>
      <c r="T62" s="1368">
        <f t="shared" ref="T62" si="16">SUM(T22:T61)</f>
        <v>18</v>
      </c>
      <c r="U62" s="1368"/>
      <c r="V62" s="1359"/>
      <c r="W62" s="2731"/>
      <c r="X62" s="2732"/>
      <c r="Y62" s="2732"/>
      <c r="Z62" s="2732"/>
      <c r="AA62" s="2733"/>
    </row>
    <row r="63" spans="1:27" ht="15.75" customHeight="1" x14ac:dyDescent="0.2">
      <c r="A63" s="2726"/>
      <c r="B63" s="2730"/>
      <c r="C63" s="1181"/>
      <c r="D63" s="1180"/>
      <c r="E63" s="1176"/>
      <c r="F63" s="1178"/>
      <c r="G63" s="971"/>
      <c r="H63" s="990"/>
      <c r="I63" s="2718"/>
      <c r="J63" s="2719"/>
      <c r="K63" s="2719"/>
      <c r="L63" s="2719"/>
      <c r="M63" s="2719"/>
      <c r="N63" s="2719"/>
      <c r="O63" s="2719"/>
      <c r="P63" s="2719"/>
      <c r="Q63" s="2719"/>
      <c r="R63" s="2720"/>
      <c r="S63" s="1158"/>
      <c r="T63" s="1358"/>
      <c r="U63" s="1368"/>
      <c r="V63" s="1368"/>
      <c r="W63" s="2713"/>
      <c r="X63" s="2714"/>
      <c r="Y63" s="2714"/>
      <c r="Z63" s="2714"/>
      <c r="AA63" s="2715"/>
    </row>
    <row r="64" spans="1:27" ht="31.5" customHeight="1" x14ac:dyDescent="0.2">
      <c r="A64" s="2710" t="s">
        <v>677</v>
      </c>
      <c r="B64" s="2711"/>
      <c r="C64" s="2711"/>
      <c r="D64" s="2711"/>
      <c r="E64" s="2711"/>
      <c r="F64" s="2711"/>
      <c r="G64" s="2711"/>
      <c r="H64" s="2711"/>
      <c r="I64" s="2711"/>
      <c r="J64" s="2711"/>
      <c r="K64" s="2711"/>
      <c r="L64" s="2711"/>
      <c r="M64" s="2711"/>
      <c r="N64" s="2711"/>
      <c r="O64" s="2711"/>
      <c r="P64" s="2711"/>
      <c r="Q64" s="2711"/>
      <c r="R64" s="2712"/>
      <c r="S64" s="1451">
        <f>SUM(S62:S63)</f>
        <v>18</v>
      </c>
      <c r="T64" s="1452">
        <f>SUM(T62:T63)</f>
        <v>18</v>
      </c>
      <c r="U64" s="1388"/>
      <c r="V64" s="1388"/>
      <c r="W64" s="1371"/>
      <c r="X64" s="1372"/>
      <c r="Y64" s="1372"/>
      <c r="Z64" s="1372"/>
      <c r="AA64" s="1373"/>
    </row>
    <row r="65" spans="2:26" ht="15" x14ac:dyDescent="0.25">
      <c r="B65" s="349"/>
      <c r="C65" s="499"/>
      <c r="D65" s="349"/>
      <c r="E65" s="349"/>
      <c r="F65" s="349"/>
      <c r="G65" s="349"/>
      <c r="H65" s="349"/>
      <c r="I65" s="744"/>
      <c r="J65" s="744"/>
      <c r="K65" s="744"/>
      <c r="L65" s="744"/>
      <c r="M65" s="744"/>
      <c r="N65" s="744"/>
      <c r="O65" s="744"/>
      <c r="P65" s="744"/>
      <c r="Q65" s="744"/>
      <c r="R65" s="744"/>
      <c r="S65" s="349"/>
      <c r="T65" s="349"/>
      <c r="U65" s="349"/>
      <c r="V65" s="349"/>
      <c r="W65" s="349"/>
      <c r="X65" s="349"/>
      <c r="Y65" s="349"/>
      <c r="Z65" s="349"/>
    </row>
    <row r="66" spans="2:26" ht="15" x14ac:dyDescent="0.25">
      <c r="B66" s="745"/>
      <c r="C66" s="499"/>
      <c r="D66" s="349"/>
      <c r="E66" s="349"/>
      <c r="F66" s="349"/>
      <c r="G66" s="349"/>
      <c r="H66" s="349"/>
      <c r="I66" s="744"/>
      <c r="J66" s="744"/>
      <c r="K66" s="744"/>
      <c r="L66" s="744"/>
      <c r="M66" s="744"/>
      <c r="N66" s="744"/>
      <c r="O66" s="744"/>
      <c r="P66" s="744"/>
      <c r="Q66" s="746"/>
      <c r="R66" s="746"/>
      <c r="S66" s="747"/>
      <c r="T66" s="747"/>
      <c r="U66" s="747"/>
      <c r="V66" s="747"/>
      <c r="W66" s="349"/>
      <c r="X66" s="349"/>
      <c r="Y66" s="349"/>
      <c r="Z66" s="349"/>
    </row>
    <row r="67" spans="2:26" ht="15" x14ac:dyDescent="0.25">
      <c r="B67" s="748"/>
      <c r="C67" s="749"/>
      <c r="D67" s="750"/>
      <c r="E67" s="750"/>
      <c r="F67" s="750"/>
      <c r="G67" s="751"/>
      <c r="H67" s="751"/>
      <c r="I67" s="751"/>
      <c r="J67" s="751"/>
      <c r="K67" s="751"/>
      <c r="L67" s="751"/>
      <c r="M67" s="751"/>
      <c r="N67" s="751"/>
      <c r="O67" s="751"/>
      <c r="P67" s="751"/>
      <c r="Q67" s="746"/>
      <c r="R67" s="746"/>
      <c r="S67" s="752"/>
      <c r="T67" s="752"/>
      <c r="U67" s="752"/>
      <c r="V67" s="752"/>
      <c r="W67" s="753"/>
      <c r="X67" s="349"/>
      <c r="Y67" s="349"/>
      <c r="Z67" s="349"/>
    </row>
    <row r="68" spans="2:26" ht="15" x14ac:dyDescent="0.25">
      <c r="B68" s="748"/>
      <c r="C68" s="749"/>
      <c r="D68" s="750"/>
      <c r="E68" s="750"/>
      <c r="F68" s="750"/>
      <c r="G68" s="751"/>
      <c r="H68" s="751"/>
      <c r="I68" s="751"/>
      <c r="J68" s="751"/>
      <c r="K68" s="751"/>
      <c r="L68" s="751"/>
      <c r="M68" s="751"/>
      <c r="N68" s="751"/>
      <c r="O68" s="751"/>
      <c r="P68" s="751"/>
      <c r="Q68" s="751"/>
      <c r="R68" s="751"/>
      <c r="S68" s="751"/>
      <c r="T68" s="751"/>
      <c r="U68" s="751"/>
      <c r="V68" s="751"/>
      <c r="W68" s="753"/>
      <c r="X68" s="349"/>
      <c r="Y68" s="349"/>
      <c r="Z68" s="349"/>
    </row>
    <row r="69" spans="2:26" ht="15" x14ac:dyDescent="0.25">
      <c r="B69" s="754"/>
      <c r="C69" s="749"/>
      <c r="D69" s="750"/>
      <c r="E69" s="750"/>
      <c r="F69" s="750"/>
      <c r="G69" s="751"/>
      <c r="H69" s="751"/>
      <c r="I69" s="751"/>
      <c r="J69" s="751"/>
      <c r="K69" s="751"/>
      <c r="L69" s="751"/>
      <c r="M69" s="751"/>
      <c r="N69" s="751"/>
      <c r="O69" s="751"/>
      <c r="P69" s="751"/>
      <c r="Q69" s="751"/>
      <c r="R69" s="751"/>
      <c r="S69" s="751"/>
      <c r="T69" s="751"/>
      <c r="U69" s="751"/>
      <c r="V69" s="751"/>
      <c r="W69" s="753"/>
      <c r="X69" s="349"/>
      <c r="Y69" s="349"/>
      <c r="Z69" s="349"/>
    </row>
    <row r="70" spans="2:26" ht="15" x14ac:dyDescent="0.25">
      <c r="B70" s="754"/>
      <c r="C70" s="499"/>
      <c r="D70" s="349"/>
      <c r="E70" s="349"/>
      <c r="F70" s="349"/>
      <c r="G70" s="349"/>
      <c r="H70" s="349"/>
      <c r="I70" s="744"/>
      <c r="J70" s="744"/>
      <c r="K70" s="744"/>
      <c r="L70" s="744"/>
      <c r="M70" s="744"/>
      <c r="N70" s="744"/>
      <c r="O70" s="744"/>
      <c r="P70" s="744"/>
      <c r="Q70" s="744"/>
      <c r="R70" s="744"/>
      <c r="S70" s="349"/>
      <c r="T70" s="349"/>
      <c r="U70" s="349"/>
      <c r="V70" s="349"/>
      <c r="W70" s="349"/>
      <c r="X70" s="349"/>
      <c r="Y70" s="349"/>
      <c r="Z70" s="349"/>
    </row>
    <row r="71" spans="2:26" ht="15" x14ac:dyDescent="0.25">
      <c r="B71" s="754"/>
      <c r="C71" s="499"/>
      <c r="D71" s="349"/>
      <c r="E71" s="349"/>
      <c r="F71" s="349"/>
      <c r="G71" s="349"/>
      <c r="H71" s="349"/>
      <c r="I71" s="744"/>
      <c r="J71" s="744"/>
      <c r="K71" s="744"/>
      <c r="L71" s="744"/>
      <c r="M71" s="744"/>
      <c r="N71" s="744"/>
      <c r="O71" s="744"/>
      <c r="P71" s="744"/>
      <c r="Q71" s="744"/>
      <c r="R71" s="755"/>
      <c r="S71" s="349"/>
      <c r="T71" s="349"/>
      <c r="U71" s="349"/>
      <c r="V71" s="349"/>
      <c r="W71" s="349"/>
      <c r="X71" s="349"/>
      <c r="Y71" s="349"/>
      <c r="Z71" s="349"/>
    </row>
    <row r="72" spans="2:26" ht="15" x14ac:dyDescent="0.25">
      <c r="B72" s="756"/>
      <c r="C72" s="499"/>
      <c r="D72" s="349"/>
      <c r="E72" s="349"/>
      <c r="F72" s="349"/>
      <c r="G72" s="349"/>
      <c r="H72" s="349"/>
      <c r="I72" s="744"/>
      <c r="J72" s="744"/>
      <c r="K72" s="744"/>
      <c r="L72" s="744"/>
      <c r="M72" s="744"/>
      <c r="N72" s="744"/>
      <c r="O72" s="744"/>
      <c r="P72" s="744"/>
      <c r="Q72" s="744"/>
      <c r="R72" s="755"/>
      <c r="S72" s="349"/>
      <c r="T72" s="349"/>
      <c r="U72" s="349"/>
      <c r="V72" s="349"/>
      <c r="W72" s="349"/>
      <c r="X72" s="349"/>
      <c r="Y72" s="349"/>
      <c r="Z72" s="349"/>
    </row>
    <row r="73" spans="2:26" ht="15" x14ac:dyDescent="0.25">
      <c r="B73" s="755"/>
      <c r="C73" s="499"/>
      <c r="D73" s="349"/>
      <c r="E73" s="349"/>
      <c r="F73" s="349"/>
      <c r="G73" s="349"/>
      <c r="H73" s="349"/>
      <c r="I73" s="744"/>
      <c r="J73" s="744"/>
      <c r="K73" s="744"/>
      <c r="L73" s="744"/>
      <c r="M73" s="744"/>
      <c r="N73" s="744"/>
      <c r="O73" s="744"/>
      <c r="P73" s="744"/>
      <c r="Q73" s="744"/>
      <c r="R73" s="755"/>
      <c r="S73" s="349"/>
      <c r="T73" s="349"/>
      <c r="U73" s="349"/>
      <c r="V73" s="349"/>
      <c r="W73" s="349"/>
      <c r="X73" s="349"/>
      <c r="Y73" s="349"/>
      <c r="Z73" s="349"/>
    </row>
    <row r="74" spans="2:26" ht="15" x14ac:dyDescent="0.25">
      <c r="B74" s="755"/>
      <c r="C74" s="499"/>
      <c r="D74" s="349"/>
      <c r="E74" s="349"/>
      <c r="F74" s="349"/>
      <c r="G74" s="349"/>
      <c r="H74" s="349"/>
      <c r="I74" s="744"/>
      <c r="J74" s="744"/>
      <c r="K74" s="744"/>
      <c r="L74" s="744"/>
      <c r="M74" s="744"/>
      <c r="N74" s="744"/>
      <c r="O74" s="744"/>
      <c r="P74" s="744"/>
      <c r="Q74" s="744"/>
      <c r="R74" s="755"/>
      <c r="S74" s="349"/>
      <c r="T74" s="349"/>
      <c r="U74" s="349"/>
      <c r="V74" s="349"/>
      <c r="W74" s="349"/>
      <c r="X74" s="349"/>
      <c r="Y74" s="349"/>
      <c r="Z74" s="349"/>
    </row>
    <row r="75" spans="2:26" ht="15" x14ac:dyDescent="0.25">
      <c r="B75" s="755"/>
      <c r="C75" s="499"/>
      <c r="D75" s="349"/>
      <c r="E75" s="349"/>
      <c r="F75" s="349"/>
      <c r="G75" s="349"/>
      <c r="H75" s="349"/>
      <c r="I75" s="744"/>
      <c r="J75" s="744"/>
      <c r="K75" s="744"/>
      <c r="L75" s="744"/>
      <c r="M75" s="744"/>
      <c r="N75" s="744"/>
      <c r="O75" s="744"/>
      <c r="P75" s="744"/>
      <c r="Q75" s="744"/>
      <c r="R75" s="744"/>
      <c r="S75" s="349"/>
      <c r="T75" s="349"/>
      <c r="U75" s="349"/>
      <c r="V75" s="349"/>
      <c r="W75" s="349"/>
      <c r="X75" s="349"/>
      <c r="Y75" s="349"/>
      <c r="Z75" s="349"/>
    </row>
    <row r="76" spans="2:26" ht="15" x14ac:dyDescent="0.25">
      <c r="B76" s="748"/>
      <c r="C76" s="499"/>
      <c r="D76" s="349"/>
      <c r="E76" s="349"/>
      <c r="F76" s="349"/>
      <c r="G76" s="349"/>
      <c r="H76" s="349"/>
      <c r="I76" s="744"/>
      <c r="J76" s="744"/>
      <c r="K76" s="744"/>
      <c r="L76" s="744"/>
      <c r="M76" s="744"/>
      <c r="N76" s="744"/>
      <c r="O76" s="744"/>
      <c r="P76" s="744"/>
      <c r="Q76" s="744"/>
      <c r="R76" s="744"/>
      <c r="S76" s="349"/>
      <c r="T76" s="349"/>
      <c r="U76" s="349"/>
      <c r="V76" s="349"/>
      <c r="W76" s="349"/>
      <c r="X76" s="349"/>
      <c r="Y76" s="349"/>
      <c r="Z76" s="349"/>
    </row>
    <row r="77" spans="2:26" ht="15" x14ac:dyDescent="0.25">
      <c r="B77" s="755"/>
      <c r="C77" s="499"/>
      <c r="D77" s="349"/>
      <c r="E77" s="349"/>
      <c r="F77" s="349"/>
      <c r="G77" s="349"/>
      <c r="H77" s="349"/>
      <c r="I77" s="744"/>
      <c r="J77" s="744"/>
      <c r="K77" s="744"/>
      <c r="L77" s="744"/>
      <c r="M77" s="744"/>
      <c r="N77" s="744"/>
      <c r="O77" s="744"/>
      <c r="P77" s="744"/>
      <c r="Q77" s="744"/>
      <c r="R77" s="744"/>
      <c r="S77" s="349"/>
      <c r="T77" s="349"/>
      <c r="U77" s="349"/>
      <c r="V77" s="349"/>
      <c r="W77" s="349"/>
      <c r="X77" s="349"/>
      <c r="Y77" s="349"/>
      <c r="Z77" s="349"/>
    </row>
    <row r="78" spans="2:26" ht="15" x14ac:dyDescent="0.25">
      <c r="B78" s="349"/>
      <c r="C78" s="499"/>
      <c r="D78" s="349"/>
      <c r="E78" s="349"/>
      <c r="F78" s="349"/>
      <c r="G78" s="349"/>
      <c r="H78" s="349"/>
      <c r="I78" s="744"/>
      <c r="J78" s="744"/>
      <c r="K78" s="744"/>
      <c r="L78" s="744"/>
      <c r="M78" s="744"/>
      <c r="N78" s="744"/>
      <c r="O78" s="744"/>
      <c r="P78" s="744"/>
      <c r="Q78" s="744"/>
      <c r="R78" s="744"/>
      <c r="S78" s="349"/>
      <c r="T78" s="349"/>
      <c r="U78" s="349"/>
      <c r="V78" s="349"/>
      <c r="W78" s="349"/>
      <c r="X78" s="349"/>
      <c r="Y78" s="349"/>
      <c r="Z78" s="349"/>
    </row>
    <row r="79" spans="2:26" ht="15" x14ac:dyDescent="0.25">
      <c r="B79" s="349"/>
      <c r="C79" s="499"/>
      <c r="D79" s="349"/>
      <c r="E79" s="349"/>
      <c r="F79" s="349"/>
      <c r="G79" s="349"/>
      <c r="H79" s="349"/>
      <c r="I79" s="744"/>
      <c r="J79" s="744"/>
      <c r="K79" s="744"/>
      <c r="L79" s="744"/>
      <c r="M79" s="744"/>
      <c r="N79" s="744"/>
      <c r="O79" s="744"/>
      <c r="P79" s="744"/>
      <c r="Q79" s="744"/>
      <c r="R79" s="744"/>
      <c r="S79" s="349"/>
      <c r="T79" s="349"/>
      <c r="U79" s="349"/>
      <c r="V79" s="349"/>
      <c r="W79" s="349"/>
      <c r="X79" s="349"/>
      <c r="Y79" s="349"/>
      <c r="Z79" s="349"/>
    </row>
    <row r="80" spans="2:26" ht="15" x14ac:dyDescent="0.25">
      <c r="B80" s="349"/>
      <c r="C80" s="499"/>
      <c r="D80" s="349"/>
      <c r="E80" s="349"/>
      <c r="F80" s="349"/>
      <c r="G80" s="349"/>
      <c r="H80" s="349"/>
      <c r="I80" s="744"/>
      <c r="J80" s="744"/>
      <c r="K80" s="744"/>
      <c r="L80" s="744"/>
      <c r="M80" s="744"/>
      <c r="N80" s="744"/>
      <c r="O80" s="744"/>
      <c r="P80" s="744"/>
      <c r="Q80" s="744"/>
      <c r="R80" s="744"/>
      <c r="S80" s="349"/>
      <c r="T80" s="349"/>
      <c r="U80" s="349"/>
      <c r="V80" s="349"/>
      <c r="W80" s="349"/>
      <c r="X80" s="349"/>
      <c r="Y80" s="349"/>
      <c r="Z80" s="349"/>
    </row>
    <row r="81" spans="2:26" ht="15" x14ac:dyDescent="0.25">
      <c r="B81" s="349"/>
      <c r="C81" s="499"/>
      <c r="D81" s="349"/>
      <c r="E81" s="349"/>
      <c r="F81" s="349"/>
      <c r="G81" s="757"/>
      <c r="H81" s="758"/>
      <c r="I81" s="348"/>
      <c r="J81" s="349"/>
      <c r="K81" s="744"/>
      <c r="L81" s="744"/>
      <c r="M81" s="744"/>
      <c r="N81" s="744"/>
      <c r="O81" s="744"/>
      <c r="P81" s="744"/>
      <c r="Q81" s="744"/>
      <c r="R81" s="744"/>
      <c r="S81" s="349"/>
      <c r="T81" s="349"/>
      <c r="U81" s="349"/>
      <c r="V81" s="349"/>
      <c r="W81" s="349"/>
      <c r="X81" s="349"/>
      <c r="Y81" s="349"/>
      <c r="Z81" s="349"/>
    </row>
    <row r="82" spans="2:26" ht="15" x14ac:dyDescent="0.25">
      <c r="B82" s="349"/>
      <c r="C82" s="499"/>
      <c r="D82" s="349"/>
      <c r="E82" s="349"/>
      <c r="F82" s="349"/>
      <c r="G82" s="759"/>
      <c r="H82" s="758"/>
      <c r="I82" s="348"/>
      <c r="J82" s="349"/>
      <c r="K82" s="744"/>
      <c r="L82" s="744"/>
      <c r="M82" s="744"/>
      <c r="N82" s="744"/>
      <c r="O82" s="744"/>
      <c r="P82" s="744"/>
      <c r="Q82" s="744"/>
      <c r="R82" s="744"/>
      <c r="S82" s="349"/>
      <c r="T82" s="349"/>
      <c r="U82" s="349"/>
      <c r="V82" s="349"/>
      <c r="W82" s="349"/>
      <c r="X82" s="349"/>
      <c r="Y82" s="349"/>
      <c r="Z82" s="349"/>
    </row>
    <row r="83" spans="2:26" ht="15" x14ac:dyDescent="0.25">
      <c r="B83" s="349"/>
      <c r="C83" s="499"/>
      <c r="D83" s="349"/>
      <c r="E83" s="349"/>
      <c r="F83" s="349"/>
      <c r="G83" s="760"/>
      <c r="H83" s="761"/>
      <c r="I83" s="348"/>
      <c r="J83" s="349"/>
      <c r="K83" s="744"/>
      <c r="L83" s="744"/>
      <c r="M83" s="744"/>
      <c r="N83" s="744"/>
      <c r="O83" s="744"/>
      <c r="P83" s="744"/>
      <c r="Q83" s="744"/>
      <c r="R83" s="744"/>
      <c r="S83" s="349"/>
      <c r="T83" s="349"/>
      <c r="U83" s="349"/>
      <c r="V83" s="349"/>
      <c r="W83" s="349"/>
      <c r="X83" s="349"/>
      <c r="Y83" s="349"/>
      <c r="Z83" s="349"/>
    </row>
    <row r="84" spans="2:26" ht="15" x14ac:dyDescent="0.25">
      <c r="B84" s="745"/>
      <c r="C84" s="762"/>
      <c r="D84" s="763"/>
      <c r="E84" s="763"/>
      <c r="F84" s="763"/>
      <c r="G84" s="757"/>
      <c r="H84" s="758"/>
      <c r="I84" s="348"/>
      <c r="J84" s="348"/>
      <c r="K84" s="744"/>
      <c r="L84" s="744"/>
      <c r="M84" s="744"/>
      <c r="N84" s="744"/>
      <c r="O84" s="744"/>
      <c r="P84" s="744"/>
      <c r="Q84" s="744"/>
      <c r="R84" s="744"/>
      <c r="S84" s="744"/>
      <c r="T84" s="744"/>
      <c r="U84" s="744"/>
      <c r="V84" s="744"/>
      <c r="W84" s="764"/>
      <c r="X84" s="745"/>
      <c r="Y84" s="745"/>
      <c r="Z84" s="745"/>
    </row>
    <row r="85" spans="2:26" ht="15" x14ac:dyDescent="0.25">
      <c r="B85" s="745"/>
      <c r="C85" s="762"/>
      <c r="D85" s="763"/>
      <c r="E85" s="763"/>
      <c r="F85" s="763"/>
      <c r="G85" s="757"/>
      <c r="H85" s="758"/>
      <c r="I85" s="348"/>
      <c r="J85" s="348"/>
      <c r="K85" s="744"/>
      <c r="L85" s="744"/>
      <c r="M85" s="744"/>
      <c r="N85" s="744"/>
      <c r="O85" s="744"/>
      <c r="P85" s="744"/>
      <c r="Q85" s="744"/>
      <c r="R85" s="744"/>
      <c r="S85" s="744"/>
      <c r="T85" s="744"/>
      <c r="U85" s="744"/>
      <c r="V85" s="744"/>
      <c r="W85" s="764"/>
      <c r="X85" s="745"/>
      <c r="Y85" s="745"/>
      <c r="Z85" s="745"/>
    </row>
    <row r="86" spans="2:26" ht="15" x14ac:dyDescent="0.25">
      <c r="B86" s="745"/>
      <c r="C86" s="762"/>
      <c r="D86" s="763"/>
      <c r="E86" s="763"/>
      <c r="F86" s="763"/>
      <c r="G86" s="757"/>
      <c r="H86" s="758"/>
      <c r="I86" s="348"/>
      <c r="J86" s="348"/>
      <c r="K86" s="744"/>
      <c r="L86" s="744"/>
      <c r="M86" s="744"/>
      <c r="N86" s="744"/>
      <c r="O86" s="744"/>
      <c r="P86" s="744"/>
      <c r="Q86" s="744"/>
      <c r="R86" s="744"/>
      <c r="S86" s="744"/>
      <c r="T86" s="744"/>
      <c r="U86" s="744"/>
      <c r="V86" s="744"/>
      <c r="W86" s="764"/>
      <c r="X86" s="745"/>
      <c r="Y86" s="745"/>
      <c r="Z86" s="745"/>
    </row>
    <row r="87" spans="2:26" ht="15" x14ac:dyDescent="0.25">
      <c r="G87" s="757"/>
      <c r="H87" s="758"/>
      <c r="I87" s="348"/>
      <c r="J87" s="348"/>
    </row>
    <row r="88" spans="2:26" ht="15" x14ac:dyDescent="0.25">
      <c r="G88" s="757"/>
      <c r="H88" s="758"/>
      <c r="I88" s="348"/>
      <c r="J88" s="348"/>
    </row>
    <row r="89" spans="2:26" ht="15" x14ac:dyDescent="0.25">
      <c r="G89" s="757"/>
      <c r="H89" s="758"/>
      <c r="I89" s="348"/>
      <c r="J89" s="348"/>
    </row>
    <row r="90" spans="2:26" ht="15" x14ac:dyDescent="0.25">
      <c r="G90" s="757"/>
      <c r="H90" s="758"/>
      <c r="I90" s="348"/>
      <c r="J90" s="348"/>
    </row>
    <row r="91" spans="2:26" ht="15" x14ac:dyDescent="0.25">
      <c r="G91" s="757"/>
      <c r="H91" s="758"/>
      <c r="I91" s="348"/>
      <c r="J91" s="348"/>
    </row>
    <row r="92" spans="2:26" ht="15" x14ac:dyDescent="0.25">
      <c r="G92" s="757"/>
      <c r="H92" s="758"/>
      <c r="I92" s="348"/>
      <c r="J92" s="348"/>
    </row>
    <row r="93" spans="2:26" ht="15" x14ac:dyDescent="0.25">
      <c r="G93" s="757"/>
      <c r="H93" s="758"/>
      <c r="I93" s="348"/>
      <c r="J93" s="348"/>
    </row>
    <row r="94" spans="2:26" ht="15" x14ac:dyDescent="0.25">
      <c r="G94" s="757"/>
      <c r="H94" s="758"/>
      <c r="I94" s="348"/>
      <c r="J94" s="348"/>
    </row>
    <row r="95" spans="2:26" ht="15" x14ac:dyDescent="0.25">
      <c r="G95" s="757"/>
      <c r="H95" s="758"/>
      <c r="I95" s="348"/>
      <c r="J95" s="348"/>
    </row>
    <row r="96" spans="2:26" ht="15" x14ac:dyDescent="0.25">
      <c r="G96" s="757"/>
      <c r="H96" s="758"/>
      <c r="I96" s="348"/>
      <c r="J96" s="348"/>
    </row>
    <row r="97" spans="7:10" ht="15" x14ac:dyDescent="0.25">
      <c r="G97" s="757"/>
      <c r="H97" s="758"/>
      <c r="I97" s="348"/>
      <c r="J97" s="348"/>
    </row>
    <row r="98" spans="7:10" ht="15" x14ac:dyDescent="0.25">
      <c r="G98" s="757"/>
      <c r="H98" s="758"/>
      <c r="I98" s="348"/>
      <c r="J98" s="348"/>
    </row>
    <row r="99" spans="7:10" ht="15" x14ac:dyDescent="0.25">
      <c r="G99" s="757"/>
      <c r="H99" s="758"/>
      <c r="I99" s="348"/>
      <c r="J99" s="348"/>
    </row>
    <row r="100" spans="7:10" ht="15" x14ac:dyDescent="0.25">
      <c r="G100" s="757"/>
      <c r="H100" s="758"/>
      <c r="I100" s="348"/>
      <c r="J100" s="348"/>
    </row>
    <row r="101" spans="7:10" ht="15" x14ac:dyDescent="0.25">
      <c r="G101" s="757"/>
      <c r="H101" s="758"/>
      <c r="I101" s="348"/>
      <c r="J101" s="348"/>
    </row>
    <row r="102" spans="7:10" ht="15" x14ac:dyDescent="0.25">
      <c r="G102" s="757"/>
      <c r="H102" s="758"/>
      <c r="I102" s="348"/>
      <c r="J102" s="348"/>
    </row>
    <row r="103" spans="7:10" ht="15" x14ac:dyDescent="0.25">
      <c r="G103" s="757"/>
      <c r="H103" s="758"/>
      <c r="I103" s="348"/>
      <c r="J103" s="348"/>
    </row>
    <row r="104" spans="7:10" ht="15" x14ac:dyDescent="0.25">
      <c r="G104" s="757"/>
      <c r="H104" s="758"/>
      <c r="I104" s="348"/>
      <c r="J104" s="348"/>
    </row>
    <row r="105" spans="7:10" ht="15" x14ac:dyDescent="0.25">
      <c r="G105" s="757"/>
      <c r="H105" s="758"/>
      <c r="I105" s="348"/>
      <c r="J105" s="348"/>
    </row>
    <row r="106" spans="7:10" ht="15" x14ac:dyDescent="0.25">
      <c r="G106" s="757"/>
      <c r="H106" s="758"/>
      <c r="I106" s="348"/>
      <c r="J106" s="348"/>
    </row>
    <row r="107" spans="7:10" ht="15" x14ac:dyDescent="0.25">
      <c r="G107" s="757"/>
      <c r="H107" s="758"/>
      <c r="I107" s="348"/>
      <c r="J107" s="348"/>
    </row>
    <row r="108" spans="7:10" ht="15" x14ac:dyDescent="0.25">
      <c r="G108" s="757"/>
      <c r="H108" s="758"/>
      <c r="I108" s="348"/>
      <c r="J108" s="348"/>
    </row>
    <row r="109" spans="7:10" ht="15" x14ac:dyDescent="0.25">
      <c r="G109" s="757"/>
      <c r="H109" s="758"/>
      <c r="I109" s="348"/>
      <c r="J109" s="348"/>
    </row>
    <row r="110" spans="7:10" ht="15" x14ac:dyDescent="0.25">
      <c r="G110" s="757"/>
      <c r="H110" s="758"/>
      <c r="I110" s="348"/>
      <c r="J110" s="348"/>
    </row>
    <row r="111" spans="7:10" ht="15" x14ac:dyDescent="0.25">
      <c r="G111" s="757"/>
      <c r="H111" s="758"/>
      <c r="I111" s="348"/>
      <c r="J111" s="348"/>
    </row>
    <row r="112" spans="7:10" ht="15" x14ac:dyDescent="0.25">
      <c r="G112" s="757"/>
      <c r="H112" s="758"/>
      <c r="I112" s="348"/>
      <c r="J112" s="348"/>
    </row>
    <row r="113" spans="7:10" ht="15" x14ac:dyDescent="0.25">
      <c r="G113" s="757"/>
      <c r="H113" s="758"/>
      <c r="I113" s="348"/>
      <c r="J113" s="348"/>
    </row>
    <row r="114" spans="7:10" ht="15" x14ac:dyDescent="0.25">
      <c r="G114" s="757"/>
      <c r="H114" s="758"/>
      <c r="I114" s="348"/>
      <c r="J114" s="348"/>
    </row>
    <row r="115" spans="7:10" ht="15" x14ac:dyDescent="0.25">
      <c r="G115" s="757"/>
      <c r="H115" s="758"/>
      <c r="I115" s="348"/>
      <c r="J115" s="348"/>
    </row>
    <row r="116" spans="7:10" ht="15" x14ac:dyDescent="0.25">
      <c r="G116" s="757"/>
      <c r="H116" s="758"/>
      <c r="I116" s="348"/>
      <c r="J116" s="348"/>
    </row>
    <row r="117" spans="7:10" ht="15" x14ac:dyDescent="0.25">
      <c r="G117" s="757"/>
      <c r="H117" s="758"/>
      <c r="I117" s="348"/>
      <c r="J117" s="348"/>
    </row>
    <row r="118" spans="7:10" ht="15" x14ac:dyDescent="0.25">
      <c r="G118" s="757"/>
      <c r="H118" s="758"/>
      <c r="I118" s="348"/>
      <c r="J118" s="348"/>
    </row>
    <row r="119" spans="7:10" ht="15" x14ac:dyDescent="0.25">
      <c r="G119" s="757"/>
      <c r="H119" s="758"/>
      <c r="I119" s="348"/>
      <c r="J119" s="348"/>
    </row>
    <row r="120" spans="7:10" ht="15" x14ac:dyDescent="0.25">
      <c r="G120" s="757"/>
      <c r="H120" s="758"/>
      <c r="I120" s="348"/>
      <c r="J120" s="348"/>
    </row>
    <row r="121" spans="7:10" ht="15" x14ac:dyDescent="0.25">
      <c r="G121" s="757"/>
      <c r="H121" s="758"/>
      <c r="I121" s="348"/>
      <c r="J121" s="348"/>
    </row>
    <row r="122" spans="7:10" ht="15" x14ac:dyDescent="0.25">
      <c r="G122" s="757"/>
      <c r="H122" s="758"/>
      <c r="I122" s="348"/>
      <c r="J122" s="348"/>
    </row>
    <row r="123" spans="7:10" ht="15" x14ac:dyDescent="0.25">
      <c r="G123" s="757"/>
      <c r="H123" s="758"/>
      <c r="I123" s="348"/>
      <c r="J123" s="348"/>
    </row>
    <row r="124" spans="7:10" ht="15" x14ac:dyDescent="0.25">
      <c r="G124" s="757"/>
      <c r="H124" s="758"/>
      <c r="I124" s="348"/>
      <c r="J124" s="348"/>
    </row>
    <row r="125" spans="7:10" ht="15" x14ac:dyDescent="0.25">
      <c r="G125" s="757"/>
      <c r="H125" s="758"/>
      <c r="I125" s="348"/>
      <c r="J125" s="348"/>
    </row>
    <row r="126" spans="7:10" ht="15" x14ac:dyDescent="0.25">
      <c r="G126" s="757"/>
      <c r="H126" s="758"/>
      <c r="I126" s="348"/>
      <c r="J126" s="348"/>
    </row>
    <row r="127" spans="7:10" ht="15" x14ac:dyDescent="0.25">
      <c r="G127" s="757"/>
      <c r="H127" s="758"/>
      <c r="I127" s="348"/>
      <c r="J127" s="348"/>
    </row>
    <row r="128" spans="7:10" ht="15" x14ac:dyDescent="0.25">
      <c r="G128" s="757"/>
      <c r="H128" s="758"/>
      <c r="I128" s="348"/>
      <c r="J128" s="348"/>
    </row>
    <row r="129" spans="7:10" ht="15" x14ac:dyDescent="0.25">
      <c r="G129" s="757"/>
      <c r="H129" s="758"/>
      <c r="I129" s="348"/>
      <c r="J129" s="348"/>
    </row>
    <row r="130" spans="7:10" ht="15" x14ac:dyDescent="0.25">
      <c r="G130" s="757"/>
      <c r="H130" s="758"/>
      <c r="I130" s="348"/>
      <c r="J130" s="348"/>
    </row>
    <row r="131" spans="7:10" ht="15" x14ac:dyDescent="0.25">
      <c r="G131" s="757"/>
      <c r="H131" s="758"/>
      <c r="I131" s="348"/>
      <c r="J131" s="348"/>
    </row>
    <row r="132" spans="7:10" ht="15" x14ac:dyDescent="0.25">
      <c r="G132" s="757"/>
      <c r="H132" s="758"/>
      <c r="I132" s="348"/>
      <c r="J132" s="348"/>
    </row>
    <row r="133" spans="7:10" ht="15" x14ac:dyDescent="0.25">
      <c r="G133" s="757"/>
      <c r="H133" s="758"/>
      <c r="I133" s="348"/>
      <c r="J133" s="348"/>
    </row>
    <row r="134" spans="7:10" ht="15" x14ac:dyDescent="0.25">
      <c r="G134" s="757"/>
      <c r="H134" s="758"/>
      <c r="I134" s="348"/>
      <c r="J134" s="348"/>
    </row>
    <row r="135" spans="7:10" ht="15" x14ac:dyDescent="0.25">
      <c r="G135" s="757"/>
      <c r="H135" s="758"/>
      <c r="I135" s="348"/>
      <c r="J135" s="348"/>
    </row>
    <row r="136" spans="7:10" ht="15" x14ac:dyDescent="0.25">
      <c r="G136" s="757"/>
      <c r="H136" s="758"/>
      <c r="I136" s="348"/>
      <c r="J136" s="348"/>
    </row>
    <row r="137" spans="7:10" ht="15" x14ac:dyDescent="0.25">
      <c r="G137" s="757"/>
      <c r="H137" s="758"/>
      <c r="I137" s="348"/>
      <c r="J137" s="348"/>
    </row>
    <row r="138" spans="7:10" ht="15" x14ac:dyDescent="0.25">
      <c r="G138" s="757"/>
      <c r="H138" s="758"/>
      <c r="I138" s="348"/>
      <c r="J138" s="348"/>
    </row>
    <row r="139" spans="7:10" ht="15" x14ac:dyDescent="0.25">
      <c r="G139" s="757"/>
      <c r="H139" s="758"/>
      <c r="I139" s="348"/>
      <c r="J139" s="348"/>
    </row>
    <row r="140" spans="7:10" ht="15" x14ac:dyDescent="0.25">
      <c r="G140" s="757"/>
      <c r="H140" s="758"/>
      <c r="I140" s="348"/>
      <c r="J140" s="348"/>
    </row>
    <row r="141" spans="7:10" ht="15" x14ac:dyDescent="0.25">
      <c r="G141" s="757"/>
      <c r="H141" s="758"/>
      <c r="I141" s="348"/>
      <c r="J141" s="348"/>
    </row>
    <row r="142" spans="7:10" ht="15" x14ac:dyDescent="0.25">
      <c r="G142" s="757"/>
      <c r="H142" s="758"/>
      <c r="I142" s="348"/>
      <c r="J142" s="348"/>
    </row>
    <row r="143" spans="7:10" ht="15" x14ac:dyDescent="0.25">
      <c r="G143" s="757"/>
      <c r="H143" s="758"/>
      <c r="I143" s="348"/>
      <c r="J143" s="348"/>
    </row>
    <row r="144" spans="7:10" ht="15" x14ac:dyDescent="0.25">
      <c r="G144" s="757"/>
      <c r="H144" s="758"/>
      <c r="I144" s="348"/>
      <c r="J144" s="348"/>
    </row>
    <row r="145" spans="7:10" ht="15" x14ac:dyDescent="0.25">
      <c r="G145" s="757"/>
      <c r="H145" s="758"/>
      <c r="I145" s="348"/>
      <c r="J145" s="348"/>
    </row>
    <row r="146" spans="7:10" ht="15" x14ac:dyDescent="0.25">
      <c r="G146" s="757"/>
      <c r="H146" s="758"/>
      <c r="I146" s="348"/>
      <c r="J146" s="348"/>
    </row>
    <row r="147" spans="7:10" ht="15" x14ac:dyDescent="0.25">
      <c r="G147" s="757"/>
      <c r="H147" s="758"/>
      <c r="I147" s="348"/>
      <c r="J147" s="348"/>
    </row>
    <row r="148" spans="7:10" ht="15" x14ac:dyDescent="0.25">
      <c r="G148" s="757"/>
      <c r="H148" s="758"/>
      <c r="I148" s="348"/>
      <c r="J148" s="348"/>
    </row>
    <row r="149" spans="7:10" ht="15" x14ac:dyDescent="0.25">
      <c r="G149" s="757"/>
      <c r="H149" s="758"/>
      <c r="I149" s="348"/>
      <c r="J149" s="348"/>
    </row>
    <row r="150" spans="7:10" ht="15" x14ac:dyDescent="0.25">
      <c r="G150" s="757"/>
      <c r="H150" s="758"/>
      <c r="I150" s="348"/>
      <c r="J150" s="348"/>
    </row>
    <row r="151" spans="7:10" ht="15" x14ac:dyDescent="0.25">
      <c r="G151" s="757"/>
      <c r="H151" s="758"/>
      <c r="I151" s="348"/>
      <c r="J151" s="348"/>
    </row>
    <row r="152" spans="7:10" ht="15" x14ac:dyDescent="0.25">
      <c r="G152" s="757"/>
      <c r="H152" s="758"/>
      <c r="I152" s="348"/>
      <c r="J152" s="348"/>
    </row>
    <row r="153" spans="7:10" ht="15" x14ac:dyDescent="0.25">
      <c r="G153" s="757"/>
      <c r="H153" s="758"/>
      <c r="I153" s="348"/>
      <c r="J153" s="348"/>
    </row>
    <row r="154" spans="7:10" ht="15" x14ac:dyDescent="0.25">
      <c r="G154" s="757"/>
      <c r="H154" s="758"/>
      <c r="I154" s="348"/>
      <c r="J154" s="348"/>
    </row>
    <row r="155" spans="7:10" ht="15" x14ac:dyDescent="0.25">
      <c r="G155" s="757"/>
      <c r="H155" s="758"/>
      <c r="I155" s="348"/>
      <c r="J155" s="348"/>
    </row>
    <row r="156" spans="7:10" ht="15" x14ac:dyDescent="0.25">
      <c r="G156" s="757"/>
      <c r="H156" s="758"/>
      <c r="I156" s="348"/>
      <c r="J156" s="348"/>
    </row>
    <row r="157" spans="7:10" ht="15" x14ac:dyDescent="0.25">
      <c r="G157" s="757"/>
      <c r="H157" s="758"/>
      <c r="I157" s="348"/>
      <c r="J157" s="348"/>
    </row>
    <row r="158" spans="7:10" ht="15" x14ac:dyDescent="0.25">
      <c r="G158" s="757"/>
      <c r="H158" s="758"/>
      <c r="I158" s="348"/>
      <c r="J158" s="348"/>
    </row>
    <row r="159" spans="7:10" ht="15" x14ac:dyDescent="0.25">
      <c r="G159" s="757"/>
      <c r="H159" s="758"/>
      <c r="I159" s="348"/>
      <c r="J159" s="348"/>
    </row>
    <row r="160" spans="7:10" ht="15" x14ac:dyDescent="0.25">
      <c r="G160" s="757"/>
      <c r="H160" s="758"/>
      <c r="I160" s="348"/>
      <c r="J160" s="348"/>
    </row>
    <row r="161" spans="7:10" ht="15" x14ac:dyDescent="0.25">
      <c r="G161" s="757"/>
      <c r="H161" s="758"/>
      <c r="I161" s="348"/>
      <c r="J161" s="348"/>
    </row>
    <row r="162" spans="7:10" ht="15" x14ac:dyDescent="0.25">
      <c r="G162" s="757"/>
      <c r="H162" s="758"/>
      <c r="I162" s="348"/>
      <c r="J162" s="348"/>
    </row>
    <row r="163" spans="7:10" ht="15" x14ac:dyDescent="0.25">
      <c r="G163" s="757"/>
      <c r="H163" s="758"/>
      <c r="I163" s="348"/>
      <c r="J163" s="348"/>
    </row>
    <row r="164" spans="7:10" ht="15" x14ac:dyDescent="0.25">
      <c r="G164" s="757"/>
      <c r="H164" s="758"/>
      <c r="I164" s="348"/>
      <c r="J164" s="348"/>
    </row>
    <row r="165" spans="7:10" ht="15" x14ac:dyDescent="0.25">
      <c r="G165" s="757"/>
      <c r="H165" s="758"/>
      <c r="I165" s="348"/>
      <c r="J165" s="348"/>
    </row>
    <row r="166" spans="7:10" ht="15" x14ac:dyDescent="0.25">
      <c r="G166" s="757"/>
      <c r="H166" s="758"/>
      <c r="I166" s="348"/>
      <c r="J166" s="348"/>
    </row>
    <row r="167" spans="7:10" ht="15" x14ac:dyDescent="0.25">
      <c r="G167" s="757"/>
      <c r="H167" s="758"/>
      <c r="I167" s="348"/>
      <c r="J167" s="348"/>
    </row>
    <row r="168" spans="7:10" ht="15" x14ac:dyDescent="0.25">
      <c r="G168" s="757"/>
      <c r="H168" s="758"/>
      <c r="I168" s="348"/>
      <c r="J168" s="348"/>
    </row>
    <row r="169" spans="7:10" ht="15" x14ac:dyDescent="0.25">
      <c r="G169" s="757"/>
      <c r="H169" s="758"/>
      <c r="I169" s="348"/>
      <c r="J169" s="348"/>
    </row>
    <row r="170" spans="7:10" ht="15" x14ac:dyDescent="0.25">
      <c r="G170" s="757"/>
      <c r="H170" s="758"/>
      <c r="I170" s="348"/>
      <c r="J170" s="348"/>
    </row>
    <row r="171" spans="7:10" ht="15" x14ac:dyDescent="0.25">
      <c r="G171" s="757"/>
      <c r="H171" s="758"/>
      <c r="I171" s="348"/>
      <c r="J171" s="348"/>
    </row>
    <row r="172" spans="7:10" ht="15" x14ac:dyDescent="0.25">
      <c r="G172" s="757"/>
      <c r="H172" s="758"/>
      <c r="I172" s="348"/>
      <c r="J172" s="348"/>
    </row>
    <row r="173" spans="7:10" ht="15" x14ac:dyDescent="0.25">
      <c r="G173" s="757"/>
      <c r="H173" s="758"/>
      <c r="I173" s="348"/>
      <c r="J173" s="348"/>
    </row>
    <row r="174" spans="7:10" ht="15" x14ac:dyDescent="0.25">
      <c r="G174" s="757"/>
      <c r="H174" s="758"/>
      <c r="I174" s="348"/>
      <c r="J174" s="348"/>
    </row>
    <row r="175" spans="7:10" ht="15" x14ac:dyDescent="0.25">
      <c r="G175" s="757"/>
      <c r="H175" s="758"/>
      <c r="I175" s="348"/>
      <c r="J175" s="348"/>
    </row>
    <row r="176" spans="7:10" ht="15" x14ac:dyDescent="0.25">
      <c r="G176" s="757"/>
      <c r="H176" s="758"/>
      <c r="I176" s="348"/>
      <c r="J176" s="348"/>
    </row>
    <row r="177" spans="7:10" ht="15" x14ac:dyDescent="0.25">
      <c r="G177" s="757"/>
      <c r="H177" s="758"/>
      <c r="I177" s="348"/>
      <c r="J177" s="348"/>
    </row>
    <row r="178" spans="7:10" ht="15" x14ac:dyDescent="0.25">
      <c r="G178" s="757"/>
      <c r="H178" s="758"/>
      <c r="I178" s="348"/>
      <c r="J178" s="348"/>
    </row>
    <row r="179" spans="7:10" ht="15" x14ac:dyDescent="0.25">
      <c r="G179" s="757"/>
      <c r="H179" s="758"/>
      <c r="I179" s="348"/>
      <c r="J179" s="348"/>
    </row>
    <row r="180" spans="7:10" ht="15" x14ac:dyDescent="0.25">
      <c r="G180" s="757"/>
      <c r="H180" s="758"/>
      <c r="I180" s="348"/>
      <c r="J180" s="348"/>
    </row>
    <row r="181" spans="7:10" ht="15" x14ac:dyDescent="0.25">
      <c r="G181" s="757"/>
      <c r="H181" s="758"/>
      <c r="I181" s="348"/>
      <c r="J181" s="348"/>
    </row>
    <row r="182" spans="7:10" ht="15" x14ac:dyDescent="0.25">
      <c r="G182" s="757"/>
      <c r="H182" s="758"/>
      <c r="I182" s="348"/>
      <c r="J182" s="348"/>
    </row>
    <row r="183" spans="7:10" ht="15" x14ac:dyDescent="0.25">
      <c r="G183" s="757"/>
      <c r="H183" s="758"/>
      <c r="I183" s="348"/>
      <c r="J183" s="348"/>
    </row>
    <row r="184" spans="7:10" ht="15" x14ac:dyDescent="0.25">
      <c r="G184" s="757"/>
      <c r="H184" s="758"/>
      <c r="I184" s="348"/>
      <c r="J184" s="348"/>
    </row>
    <row r="185" spans="7:10" ht="15" x14ac:dyDescent="0.25">
      <c r="G185" s="757"/>
      <c r="H185" s="758"/>
      <c r="I185" s="348"/>
      <c r="J185" s="348"/>
    </row>
    <row r="186" spans="7:10" ht="15" x14ac:dyDescent="0.25">
      <c r="G186" s="757"/>
      <c r="H186" s="758"/>
      <c r="I186" s="348"/>
      <c r="J186" s="348"/>
    </row>
    <row r="187" spans="7:10" ht="15" x14ac:dyDescent="0.25">
      <c r="G187" s="757"/>
      <c r="H187" s="758"/>
      <c r="I187" s="348"/>
      <c r="J187" s="348"/>
    </row>
    <row r="188" spans="7:10" ht="15" x14ac:dyDescent="0.25">
      <c r="G188" s="757"/>
      <c r="H188" s="758"/>
      <c r="I188" s="348"/>
      <c r="J188" s="348"/>
    </row>
    <row r="189" spans="7:10" ht="15" x14ac:dyDescent="0.25">
      <c r="G189" s="349"/>
      <c r="H189" s="758"/>
      <c r="I189" s="348"/>
      <c r="J189" s="348"/>
    </row>
    <row r="190" spans="7:10" ht="15" x14ac:dyDescent="0.25">
      <c r="G190" s="349"/>
      <c r="H190" s="758"/>
      <c r="I190" s="348"/>
      <c r="J190" s="348"/>
    </row>
    <row r="191" spans="7:10" ht="15" x14ac:dyDescent="0.25">
      <c r="G191" s="349"/>
      <c r="H191" s="758"/>
      <c r="I191" s="348"/>
      <c r="J191" s="348"/>
    </row>
    <row r="192" spans="7:10" ht="15" x14ac:dyDescent="0.25">
      <c r="G192" s="349"/>
      <c r="H192" s="758"/>
      <c r="I192" s="348"/>
      <c r="J192" s="348"/>
    </row>
    <row r="193" spans="7:10" ht="15" x14ac:dyDescent="0.25">
      <c r="G193" s="349"/>
      <c r="H193" s="758"/>
      <c r="I193" s="348"/>
      <c r="J193" s="348"/>
    </row>
    <row r="194" spans="7:10" ht="15" x14ac:dyDescent="0.25">
      <c r="G194" s="349"/>
      <c r="H194" s="758"/>
      <c r="I194" s="348"/>
      <c r="J194" s="348"/>
    </row>
  </sheetData>
  <mergeCells count="130">
    <mergeCell ref="U2:Z2"/>
    <mergeCell ref="U3:Z3"/>
    <mergeCell ref="U4:Z4"/>
    <mergeCell ref="U5:Z5"/>
    <mergeCell ref="U6:Z6"/>
    <mergeCell ref="U7:Z7"/>
    <mergeCell ref="U10:U20"/>
    <mergeCell ref="V10:V20"/>
    <mergeCell ref="U9:V9"/>
    <mergeCell ref="W9:Z9"/>
    <mergeCell ref="A13:B13"/>
    <mergeCell ref="I11:J12"/>
    <mergeCell ref="I13:I20"/>
    <mergeCell ref="K11:K12"/>
    <mergeCell ref="J13:J20"/>
    <mergeCell ref="W27:AA27"/>
    <mergeCell ref="W25:AA25"/>
    <mergeCell ref="A23:B23"/>
    <mergeCell ref="A30:B30"/>
    <mergeCell ref="P13:Q20"/>
    <mergeCell ref="P11:Q12"/>
    <mergeCell ref="R11:R12"/>
    <mergeCell ref="R13:R20"/>
    <mergeCell ref="N13:O20"/>
    <mergeCell ref="K13:K20"/>
    <mergeCell ref="L11:O12"/>
    <mergeCell ref="L13:M20"/>
    <mergeCell ref="W29:AA29"/>
    <mergeCell ref="A19:B19"/>
    <mergeCell ref="A20:B20"/>
    <mergeCell ref="W31:AA31"/>
    <mergeCell ref="B9:H9"/>
    <mergeCell ref="I9:R9"/>
    <mergeCell ref="S9:T9"/>
    <mergeCell ref="A21:B21"/>
    <mergeCell ref="A22:B22"/>
    <mergeCell ref="W23:AA23"/>
    <mergeCell ref="A10:B10"/>
    <mergeCell ref="I10:K10"/>
    <mergeCell ref="L10:R10"/>
    <mergeCell ref="S10:S20"/>
    <mergeCell ref="T10:T20"/>
    <mergeCell ref="A11:B11"/>
    <mergeCell ref="A16:B16"/>
    <mergeCell ref="A17:B17"/>
    <mergeCell ref="A14:B14"/>
    <mergeCell ref="A15:B15"/>
    <mergeCell ref="W22:AA22"/>
    <mergeCell ref="W24:AA24"/>
    <mergeCell ref="W26:AA26"/>
    <mergeCell ref="W28:AA28"/>
    <mergeCell ref="W30:AA30"/>
    <mergeCell ref="A18:B18"/>
    <mergeCell ref="A12:B12"/>
    <mergeCell ref="F7:I7"/>
    <mergeCell ref="M7:Q7"/>
    <mergeCell ref="F4:I4"/>
    <mergeCell ref="M4:Q4"/>
    <mergeCell ref="F5:I5"/>
    <mergeCell ref="M5:Q5"/>
    <mergeCell ref="M2:Q2"/>
    <mergeCell ref="F3:I3"/>
    <mergeCell ref="M3:Q3"/>
    <mergeCell ref="F6:I6"/>
    <mergeCell ref="M6:Q6"/>
    <mergeCell ref="F2:J2"/>
    <mergeCell ref="A34:B34"/>
    <mergeCell ref="A40:B40"/>
    <mergeCell ref="A39:B39"/>
    <mergeCell ref="A35:B35"/>
    <mergeCell ref="A37:B37"/>
    <mergeCell ref="A38:B38"/>
    <mergeCell ref="A36:B36"/>
    <mergeCell ref="A29:B29"/>
    <mergeCell ref="A41:B41"/>
    <mergeCell ref="A33:B33"/>
    <mergeCell ref="A32:B32"/>
    <mergeCell ref="A42:B42"/>
    <mergeCell ref="W63:AA63"/>
    <mergeCell ref="W45:AA45"/>
    <mergeCell ref="A45:B45"/>
    <mergeCell ref="A47:B47"/>
    <mergeCell ref="A44:B44"/>
    <mergeCell ref="A63:B63"/>
    <mergeCell ref="A62:B62"/>
    <mergeCell ref="A52:B52"/>
    <mergeCell ref="W62:AA62"/>
    <mergeCell ref="A43:B43"/>
    <mergeCell ref="W43:AA43"/>
    <mergeCell ref="A48:B48"/>
    <mergeCell ref="A49:B49"/>
    <mergeCell ref="A50:B50"/>
    <mergeCell ref="A51:B51"/>
    <mergeCell ref="W46:AA46"/>
    <mergeCell ref="W47:AA47"/>
    <mergeCell ref="W48:AA48"/>
    <mergeCell ref="W49:AA49"/>
    <mergeCell ref="A64:R64"/>
    <mergeCell ref="W44:AA44"/>
    <mergeCell ref="W50:AA50"/>
    <mergeCell ref="W51:AA51"/>
    <mergeCell ref="W52:AA52"/>
    <mergeCell ref="A53:B53"/>
    <mergeCell ref="A54:B54"/>
    <mergeCell ref="A55:B55"/>
    <mergeCell ref="A56:B56"/>
    <mergeCell ref="A57:B57"/>
    <mergeCell ref="I62:R62"/>
    <mergeCell ref="I63:R63"/>
    <mergeCell ref="W54:AA54"/>
    <mergeCell ref="W55:AA55"/>
    <mergeCell ref="W56:AA56"/>
    <mergeCell ref="W57:AA57"/>
    <mergeCell ref="W58:AA58"/>
    <mergeCell ref="W59:AA59"/>
    <mergeCell ref="W60:AA60"/>
    <mergeCell ref="W61:AA61"/>
    <mergeCell ref="A46:B46"/>
    <mergeCell ref="W32:AA32"/>
    <mergeCell ref="W34:AA34"/>
    <mergeCell ref="W36:AA36"/>
    <mergeCell ref="W38:AA38"/>
    <mergeCell ref="W39:AA39"/>
    <mergeCell ref="W40:AA40"/>
    <mergeCell ref="W41:AA41"/>
    <mergeCell ref="W42:AA42"/>
    <mergeCell ref="W53:AA53"/>
    <mergeCell ref="W35:AA35"/>
    <mergeCell ref="W37:AA37"/>
    <mergeCell ref="W33:AA33"/>
  </mergeCells>
  <phoneticPr fontId="37" type="noConversion"/>
  <pageMargins left="0.7" right="0.7" top="0.75" bottom="0.75" header="0.3" footer="0.3"/>
  <pageSetup scale="48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BABA7-D4CF-4A96-BAB6-941CF7FAEF8A}">
  <sheetPr>
    <tabColor rgb="FFFFFF00"/>
  </sheetPr>
  <dimension ref="A1:AC194"/>
  <sheetViews>
    <sheetView topLeftCell="A13" zoomScale="80" zoomScaleNormal="80" workbookViewId="0">
      <selection activeCell="M44" sqref="M44"/>
    </sheetView>
  </sheetViews>
  <sheetFormatPr defaultColWidth="9.140625" defaultRowHeight="12.75" x14ac:dyDescent="0.2"/>
  <cols>
    <col min="1" max="1" width="9.140625" style="718"/>
    <col min="2" max="2" width="18.85546875" style="718" customWidth="1"/>
    <col min="3" max="3" width="8.42578125" style="717" customWidth="1"/>
    <col min="4" max="4" width="8.42578125" style="718" customWidth="1"/>
    <col min="5" max="5" width="8.85546875" style="718" customWidth="1"/>
    <col min="6" max="6" width="12.140625" style="718" bestFit="1" customWidth="1"/>
    <col min="7" max="7" width="9.140625" style="718"/>
    <col min="8" max="8" width="9.28515625" style="718" bestFit="1" customWidth="1"/>
    <col min="9" max="25" width="9.7109375" style="718" customWidth="1"/>
    <col min="26" max="26" width="5.7109375" style="718" customWidth="1"/>
    <col min="27" max="27" width="3.28515625" style="718" customWidth="1"/>
    <col min="28" max="16384" width="9.140625" style="718"/>
  </cols>
  <sheetData>
    <row r="1" spans="1:28" ht="13.5" thickBot="1" x14ac:dyDescent="0.25">
      <c r="B1" s="719"/>
      <c r="C1" s="720"/>
      <c r="D1" s="721"/>
      <c r="E1" s="721"/>
      <c r="F1" s="721"/>
      <c r="G1" s="722"/>
      <c r="H1" s="722"/>
      <c r="I1" s="719"/>
      <c r="J1" s="719"/>
      <c r="K1" s="719"/>
      <c r="L1" s="719"/>
      <c r="M1" s="719"/>
      <c r="N1" s="719"/>
      <c r="O1" s="719"/>
      <c r="P1" s="719"/>
      <c r="Q1" s="719"/>
      <c r="R1" s="719"/>
      <c r="S1" s="722"/>
      <c r="T1" s="722"/>
      <c r="U1" s="722"/>
      <c r="V1" s="722"/>
      <c r="W1" s="978"/>
      <c r="X1" s="719"/>
      <c r="Y1" s="719"/>
      <c r="Z1" s="719"/>
      <c r="AA1" s="977"/>
    </row>
    <row r="2" spans="1:28" ht="15" customHeight="1" x14ac:dyDescent="0.2">
      <c r="B2" s="719"/>
      <c r="C2" s="720"/>
      <c r="E2" s="723" t="s">
        <v>266</v>
      </c>
      <c r="F2" s="2758" t="s">
        <v>267</v>
      </c>
      <c r="G2" s="2759"/>
      <c r="H2" s="2759"/>
      <c r="I2" s="2759"/>
      <c r="J2" s="2760"/>
      <c r="K2" s="719"/>
      <c r="L2" s="723" t="s">
        <v>266</v>
      </c>
      <c r="M2" s="2756" t="s">
        <v>265</v>
      </c>
      <c r="N2" s="2757"/>
      <c r="O2" s="2757"/>
      <c r="P2" s="2757"/>
      <c r="Q2" s="2758"/>
      <c r="R2" s="1361"/>
      <c r="S2" s="1354"/>
      <c r="T2" s="723" t="s">
        <v>266</v>
      </c>
      <c r="U2" s="2811" t="s">
        <v>265</v>
      </c>
      <c r="V2" s="2759"/>
      <c r="W2" s="2759"/>
      <c r="X2" s="2759"/>
      <c r="Y2" s="2759"/>
      <c r="Z2" s="2759"/>
      <c r="AA2" s="1364"/>
      <c r="AB2" s="719"/>
    </row>
    <row r="3" spans="1:28" ht="15" customHeight="1" x14ac:dyDescent="0.2">
      <c r="A3" s="722"/>
      <c r="B3" s="722"/>
      <c r="C3" s="720"/>
      <c r="E3" s="724">
        <v>1</v>
      </c>
      <c r="F3" s="2751" t="s">
        <v>237</v>
      </c>
      <c r="G3" s="2752"/>
      <c r="H3" s="2752"/>
      <c r="I3" s="2752"/>
      <c r="J3" s="1356"/>
      <c r="K3" s="719"/>
      <c r="L3" s="724">
        <v>5</v>
      </c>
      <c r="M3" s="2753" t="s">
        <v>264</v>
      </c>
      <c r="N3" s="2754"/>
      <c r="O3" s="2754"/>
      <c r="P3" s="2754"/>
      <c r="Q3" s="2755"/>
      <c r="R3" s="1362"/>
      <c r="S3" s="1355"/>
      <c r="T3" s="725">
        <v>10</v>
      </c>
      <c r="U3" s="2812" t="s">
        <v>263</v>
      </c>
      <c r="V3" s="2813"/>
      <c r="W3" s="2813"/>
      <c r="X3" s="2813"/>
      <c r="Y3" s="2813"/>
      <c r="Z3" s="2813"/>
      <c r="AA3" s="1365"/>
      <c r="AB3" s="719"/>
    </row>
    <row r="4" spans="1:28" ht="15" customHeight="1" x14ac:dyDescent="0.2">
      <c r="A4" s="722"/>
      <c r="B4" s="722"/>
      <c r="C4" s="720"/>
      <c r="E4" s="724">
        <v>2</v>
      </c>
      <c r="F4" s="2751" t="s">
        <v>236</v>
      </c>
      <c r="G4" s="2752"/>
      <c r="H4" s="2752"/>
      <c r="I4" s="2752"/>
      <c r="J4" s="1356"/>
      <c r="K4" s="719"/>
      <c r="L4" s="724">
        <v>6</v>
      </c>
      <c r="M4" s="2753" t="s">
        <v>262</v>
      </c>
      <c r="N4" s="2754"/>
      <c r="O4" s="2754"/>
      <c r="P4" s="2754"/>
      <c r="Q4" s="2755"/>
      <c r="R4" s="1362"/>
      <c r="S4" s="1355"/>
      <c r="T4" s="725">
        <v>11</v>
      </c>
      <c r="U4" s="2814" t="s">
        <v>261</v>
      </c>
      <c r="V4" s="2815"/>
      <c r="W4" s="2815"/>
      <c r="X4" s="2815"/>
      <c r="Y4" s="2815"/>
      <c r="Z4" s="2815"/>
      <c r="AA4" s="1366"/>
      <c r="AB4" s="719"/>
    </row>
    <row r="5" spans="1:28" ht="15" customHeight="1" x14ac:dyDescent="0.2">
      <c r="A5" s="722"/>
      <c r="B5" s="722"/>
      <c r="C5" s="720"/>
      <c r="E5" s="724">
        <v>3</v>
      </c>
      <c r="F5" s="2751" t="s">
        <v>260</v>
      </c>
      <c r="G5" s="2752"/>
      <c r="H5" s="2752"/>
      <c r="I5" s="2752"/>
      <c r="J5" s="1356"/>
      <c r="K5" s="719"/>
      <c r="L5" s="724">
        <v>7</v>
      </c>
      <c r="M5" s="2753" t="s">
        <v>259</v>
      </c>
      <c r="N5" s="2754"/>
      <c r="O5" s="2754"/>
      <c r="P5" s="2754"/>
      <c r="Q5" s="2755"/>
      <c r="R5" s="1362"/>
      <c r="S5" s="1355"/>
      <c r="T5" s="725">
        <v>12</v>
      </c>
      <c r="U5" s="2814" t="s">
        <v>258</v>
      </c>
      <c r="V5" s="2815"/>
      <c r="W5" s="2815"/>
      <c r="X5" s="2815"/>
      <c r="Y5" s="2815"/>
      <c r="Z5" s="2815"/>
      <c r="AA5" s="1366"/>
      <c r="AB5" s="719"/>
    </row>
    <row r="6" spans="1:28" ht="15" customHeight="1" x14ac:dyDescent="0.2">
      <c r="A6" s="722"/>
      <c r="B6" s="722"/>
      <c r="C6" s="720"/>
      <c r="E6" s="724">
        <v>4</v>
      </c>
      <c r="F6" s="2751" t="s">
        <v>257</v>
      </c>
      <c r="G6" s="2752"/>
      <c r="H6" s="2752"/>
      <c r="I6" s="2752"/>
      <c r="J6" s="1356"/>
      <c r="K6" s="719"/>
      <c r="L6" s="724">
        <v>8</v>
      </c>
      <c r="M6" s="2753" t="s">
        <v>256</v>
      </c>
      <c r="N6" s="2754"/>
      <c r="O6" s="2754"/>
      <c r="P6" s="2754"/>
      <c r="Q6" s="2755"/>
      <c r="R6" s="1362"/>
      <c r="S6" s="1355"/>
      <c r="T6" s="725">
        <v>13</v>
      </c>
      <c r="U6" s="2814" t="s">
        <v>255</v>
      </c>
      <c r="V6" s="2815"/>
      <c r="W6" s="2815"/>
      <c r="X6" s="2815"/>
      <c r="Y6" s="2815"/>
      <c r="Z6" s="2815"/>
      <c r="AA6" s="1366"/>
      <c r="AB6" s="719"/>
    </row>
    <row r="7" spans="1:28" ht="15.75" customHeight="1" thickBot="1" x14ac:dyDescent="0.25">
      <c r="B7" s="719"/>
      <c r="C7" s="720"/>
      <c r="E7" s="726"/>
      <c r="F7" s="2746"/>
      <c r="G7" s="2747"/>
      <c r="H7" s="2747"/>
      <c r="I7" s="2747"/>
      <c r="J7" s="1357"/>
      <c r="K7" s="719"/>
      <c r="L7" s="726">
        <v>9</v>
      </c>
      <c r="M7" s="2748" t="s">
        <v>254</v>
      </c>
      <c r="N7" s="2749"/>
      <c r="O7" s="2749"/>
      <c r="P7" s="2749"/>
      <c r="Q7" s="2750"/>
      <c r="R7" s="1363"/>
      <c r="S7" s="1355"/>
      <c r="T7" s="727">
        <v>14</v>
      </c>
      <c r="U7" s="2816" t="s">
        <v>253</v>
      </c>
      <c r="V7" s="2817"/>
      <c r="W7" s="2817"/>
      <c r="X7" s="2817"/>
      <c r="Y7" s="2817"/>
      <c r="Z7" s="2817"/>
      <c r="AA7" s="1366"/>
      <c r="AB7" s="719"/>
    </row>
    <row r="8" spans="1:28" ht="13.5" thickBot="1" x14ac:dyDescent="0.25">
      <c r="B8" s="719"/>
      <c r="C8" s="720"/>
      <c r="D8" s="721"/>
      <c r="E8" s="721"/>
      <c r="F8" s="721"/>
      <c r="G8" s="722"/>
      <c r="H8" s="722"/>
      <c r="I8" s="719"/>
      <c r="J8" s="719"/>
      <c r="K8" s="719"/>
      <c r="L8" s="719"/>
      <c r="M8" s="719"/>
      <c r="N8" s="719"/>
      <c r="O8" s="719"/>
      <c r="P8" s="719"/>
      <c r="Q8" s="719"/>
      <c r="R8" s="719"/>
      <c r="S8" s="722"/>
      <c r="T8" s="722"/>
      <c r="U8" s="722"/>
      <c r="V8" s="722"/>
      <c r="W8" s="978"/>
      <c r="X8" s="719"/>
      <c r="Y8" s="719"/>
      <c r="Z8" s="719"/>
      <c r="AA8" s="977"/>
    </row>
    <row r="9" spans="1:28" ht="19.5" thickBot="1" x14ac:dyDescent="0.25">
      <c r="A9" s="728"/>
      <c r="B9" s="2761"/>
      <c r="C9" s="2761"/>
      <c r="D9" s="2761"/>
      <c r="E9" s="2761"/>
      <c r="F9" s="2761"/>
      <c r="G9" s="2761"/>
      <c r="H9" s="2762"/>
      <c r="I9" s="2763" t="s">
        <v>252</v>
      </c>
      <c r="J9" s="2764"/>
      <c r="K9" s="2764"/>
      <c r="L9" s="2764"/>
      <c r="M9" s="2764"/>
      <c r="N9" s="2764"/>
      <c r="O9" s="2764"/>
      <c r="P9" s="2764"/>
      <c r="Q9" s="2764"/>
      <c r="R9" s="2765"/>
      <c r="S9" s="2766">
        <v>621</v>
      </c>
      <c r="T9" s="2767"/>
      <c r="U9" s="2822">
        <v>620</v>
      </c>
      <c r="V9" s="2823"/>
      <c r="W9" s="2824" t="s">
        <v>251</v>
      </c>
      <c r="X9" s="2825"/>
      <c r="Y9" s="2825"/>
      <c r="Z9" s="2825"/>
      <c r="AA9" s="979"/>
    </row>
    <row r="10" spans="1:28" ht="12.75" customHeight="1" x14ac:dyDescent="0.2">
      <c r="A10" s="2771"/>
      <c r="B10" s="2772"/>
      <c r="D10" s="729"/>
      <c r="F10" s="730"/>
      <c r="H10" s="731"/>
      <c r="I10" s="2773" t="s">
        <v>438</v>
      </c>
      <c r="J10" s="2774"/>
      <c r="K10" s="2775"/>
      <c r="L10" s="2776" t="s">
        <v>249</v>
      </c>
      <c r="M10" s="2774"/>
      <c r="N10" s="2774"/>
      <c r="O10" s="2774"/>
      <c r="P10" s="2774"/>
      <c r="Q10" s="2774"/>
      <c r="R10" s="2775"/>
      <c r="S10" s="2777" t="s">
        <v>248</v>
      </c>
      <c r="T10" s="2779" t="s">
        <v>247</v>
      </c>
      <c r="U10" s="2818" t="s">
        <v>679</v>
      </c>
      <c r="V10" s="2820" t="s">
        <v>680</v>
      </c>
      <c r="W10" s="975"/>
      <c r="X10" s="975"/>
      <c r="Y10" s="975"/>
      <c r="Z10" s="975"/>
      <c r="AA10" s="977"/>
    </row>
    <row r="11" spans="1:28" ht="12.75" customHeight="1" x14ac:dyDescent="0.2">
      <c r="A11" s="2781"/>
      <c r="B11" s="2782"/>
      <c r="D11" s="732"/>
      <c r="F11" s="730"/>
      <c r="G11" s="730" t="s">
        <v>250</v>
      </c>
      <c r="I11" s="2790" t="s">
        <v>245</v>
      </c>
      <c r="J11" s="2791"/>
      <c r="K11" s="2797" t="s">
        <v>243</v>
      </c>
      <c r="L11" s="2794" t="s">
        <v>672</v>
      </c>
      <c r="M11" s="2799"/>
      <c r="N11" s="2799"/>
      <c r="O11" s="2799"/>
      <c r="P11" s="2803" t="s">
        <v>673</v>
      </c>
      <c r="Q11" s="2803"/>
      <c r="R11" s="2804" t="s">
        <v>675</v>
      </c>
      <c r="S11" s="2778"/>
      <c r="T11" s="2780"/>
      <c r="U11" s="2819"/>
      <c r="V11" s="2821"/>
      <c r="W11" s="733"/>
      <c r="X11" s="733"/>
      <c r="Y11" s="733"/>
      <c r="Z11" s="733"/>
      <c r="AA11" s="977"/>
    </row>
    <row r="12" spans="1:28" x14ac:dyDescent="0.2">
      <c r="A12" s="2788" t="s">
        <v>240</v>
      </c>
      <c r="B12" s="2789"/>
      <c r="D12" s="732"/>
      <c r="E12" s="730" t="s">
        <v>240</v>
      </c>
      <c r="F12" s="730" t="s">
        <v>240</v>
      </c>
      <c r="G12" s="730" t="s">
        <v>239</v>
      </c>
      <c r="I12" s="2792"/>
      <c r="J12" s="2793"/>
      <c r="K12" s="2798"/>
      <c r="L12" s="2796"/>
      <c r="M12" s="2801"/>
      <c r="N12" s="2801"/>
      <c r="O12" s="2801"/>
      <c r="P12" s="2803"/>
      <c r="Q12" s="2803"/>
      <c r="R12" s="2805"/>
      <c r="S12" s="2778"/>
      <c r="T12" s="2780"/>
      <c r="U12" s="2819"/>
      <c r="V12" s="2821"/>
      <c r="W12" s="733"/>
      <c r="X12" s="733"/>
      <c r="Y12" s="733"/>
      <c r="Z12" s="733"/>
      <c r="AA12" s="977"/>
    </row>
    <row r="13" spans="1:28" ht="15" customHeight="1" x14ac:dyDescent="0.2">
      <c r="A13" s="2783" t="s">
        <v>238</v>
      </c>
      <c r="B13" s="2784"/>
      <c r="C13" s="734"/>
      <c r="D13" s="734"/>
      <c r="E13" s="730" t="s">
        <v>244</v>
      </c>
      <c r="F13" s="730" t="s">
        <v>244</v>
      </c>
      <c r="G13" s="730" t="s">
        <v>439</v>
      </c>
      <c r="H13" s="735" t="s">
        <v>250</v>
      </c>
      <c r="I13" s="2794" t="s">
        <v>670</v>
      </c>
      <c r="J13" s="2799" t="s">
        <v>237</v>
      </c>
      <c r="K13" s="2797" t="s">
        <v>237</v>
      </c>
      <c r="L13" s="2800" t="s">
        <v>236</v>
      </c>
      <c r="M13" s="2800"/>
      <c r="N13" s="2806" t="s">
        <v>343</v>
      </c>
      <c r="O13" s="2791"/>
      <c r="P13" s="2802" t="s">
        <v>674</v>
      </c>
      <c r="Q13" s="2802"/>
      <c r="R13" s="2804" t="s">
        <v>343</v>
      </c>
      <c r="S13" s="2778"/>
      <c r="T13" s="2780"/>
      <c r="U13" s="2819"/>
      <c r="V13" s="2821"/>
      <c r="W13" s="733"/>
      <c r="X13" s="733"/>
      <c r="Y13" s="733"/>
      <c r="Z13" s="733"/>
      <c r="AA13" s="977"/>
    </row>
    <row r="14" spans="1:28" x14ac:dyDescent="0.2">
      <c r="A14" s="2783" t="s">
        <v>5</v>
      </c>
      <c r="B14" s="2784"/>
      <c r="C14" s="734" t="s">
        <v>232</v>
      </c>
      <c r="D14" s="734" t="s">
        <v>232</v>
      </c>
      <c r="E14" s="730" t="s">
        <v>233</v>
      </c>
      <c r="F14" s="730" t="s">
        <v>233</v>
      </c>
      <c r="G14" s="730" t="s">
        <v>244</v>
      </c>
      <c r="H14" s="735" t="s">
        <v>244</v>
      </c>
      <c r="I14" s="2795"/>
      <c r="J14" s="2800"/>
      <c r="K14" s="2810"/>
      <c r="L14" s="2800"/>
      <c r="M14" s="2800"/>
      <c r="N14" s="2807"/>
      <c r="O14" s="2808"/>
      <c r="P14" s="2802"/>
      <c r="Q14" s="2802"/>
      <c r="R14" s="2804"/>
      <c r="S14" s="2778"/>
      <c r="T14" s="2780"/>
      <c r="U14" s="2819"/>
      <c r="V14" s="2821"/>
      <c r="W14" s="733"/>
      <c r="X14" s="733"/>
      <c r="Y14" s="733"/>
      <c r="Z14" s="733"/>
      <c r="AA14" s="977"/>
    </row>
    <row r="15" spans="1:28" x14ac:dyDescent="0.2">
      <c r="A15" s="2783" t="s">
        <v>3</v>
      </c>
      <c r="B15" s="2784"/>
      <c r="C15" s="734" t="s">
        <v>240</v>
      </c>
      <c r="D15" s="734" t="s">
        <v>240</v>
      </c>
      <c r="E15" s="730" t="s">
        <v>246</v>
      </c>
      <c r="F15" s="730" t="s">
        <v>246</v>
      </c>
      <c r="G15" s="730" t="s">
        <v>5</v>
      </c>
      <c r="H15" s="735" t="s">
        <v>241</v>
      </c>
      <c r="I15" s="2795"/>
      <c r="J15" s="2800"/>
      <c r="K15" s="2810"/>
      <c r="L15" s="2800"/>
      <c r="M15" s="2800"/>
      <c r="N15" s="2807"/>
      <c r="O15" s="2808"/>
      <c r="P15" s="2802"/>
      <c r="Q15" s="2802"/>
      <c r="R15" s="2804"/>
      <c r="S15" s="2778"/>
      <c r="T15" s="2780"/>
      <c r="U15" s="2819"/>
      <c r="V15" s="2821"/>
      <c r="W15" s="733"/>
      <c r="X15" s="733"/>
      <c r="Y15" s="733"/>
      <c r="Z15" s="733"/>
      <c r="AA15" s="977"/>
    </row>
    <row r="16" spans="1:28" x14ac:dyDescent="0.2">
      <c r="A16" s="2783" t="s">
        <v>241</v>
      </c>
      <c r="B16" s="2784"/>
      <c r="C16" s="734" t="s">
        <v>440</v>
      </c>
      <c r="D16" s="734" t="s">
        <v>440</v>
      </c>
      <c r="E16" s="730" t="s">
        <v>241</v>
      </c>
      <c r="F16" s="730" t="s">
        <v>241</v>
      </c>
      <c r="G16" s="730" t="s">
        <v>241</v>
      </c>
      <c r="H16" s="735" t="s">
        <v>3</v>
      </c>
      <c r="I16" s="2795"/>
      <c r="J16" s="2800"/>
      <c r="K16" s="2810"/>
      <c r="L16" s="2800"/>
      <c r="M16" s="2800"/>
      <c r="N16" s="2807"/>
      <c r="O16" s="2808"/>
      <c r="P16" s="2802"/>
      <c r="Q16" s="2802"/>
      <c r="R16" s="2804"/>
      <c r="S16" s="2778"/>
      <c r="T16" s="2780"/>
      <c r="U16" s="2819"/>
      <c r="V16" s="2821"/>
      <c r="W16" s="733"/>
      <c r="X16" s="733"/>
      <c r="Y16" s="733"/>
      <c r="Z16" s="733"/>
      <c r="AA16" s="977"/>
    </row>
    <row r="17" spans="1:29" x14ac:dyDescent="0.2">
      <c r="A17" s="2783" t="s">
        <v>239</v>
      </c>
      <c r="B17" s="2784"/>
      <c r="C17" s="734"/>
      <c r="D17" s="736"/>
      <c r="E17" s="730" t="s">
        <v>242</v>
      </c>
      <c r="F17" s="730" t="s">
        <v>242</v>
      </c>
      <c r="G17" s="730" t="s">
        <v>239</v>
      </c>
      <c r="H17" s="735" t="s">
        <v>239</v>
      </c>
      <c r="I17" s="2795"/>
      <c r="J17" s="2800"/>
      <c r="K17" s="2810"/>
      <c r="L17" s="2800"/>
      <c r="M17" s="2800"/>
      <c r="N17" s="2807"/>
      <c r="O17" s="2808"/>
      <c r="P17" s="2802"/>
      <c r="Q17" s="2802"/>
      <c r="R17" s="2804"/>
      <c r="S17" s="2778"/>
      <c r="T17" s="2780"/>
      <c r="U17" s="2819"/>
      <c r="V17" s="2821"/>
      <c r="W17" s="733"/>
      <c r="X17" s="733"/>
      <c r="Y17" s="733"/>
      <c r="Z17" s="733"/>
      <c r="AA17" s="977"/>
    </row>
    <row r="18" spans="1:29" ht="12.75" customHeight="1" x14ac:dyDescent="0.2">
      <c r="A18" s="2783" t="s">
        <v>238</v>
      </c>
      <c r="B18" s="2784"/>
      <c r="C18" s="734"/>
      <c r="D18" s="736"/>
      <c r="E18" s="730"/>
      <c r="F18" s="730"/>
      <c r="G18" s="730" t="s">
        <v>238</v>
      </c>
      <c r="H18" s="735" t="s">
        <v>240</v>
      </c>
      <c r="I18" s="2795"/>
      <c r="J18" s="2800"/>
      <c r="K18" s="2810"/>
      <c r="L18" s="2800"/>
      <c r="M18" s="2800"/>
      <c r="N18" s="2807"/>
      <c r="O18" s="2808"/>
      <c r="P18" s="2802"/>
      <c r="Q18" s="2802"/>
      <c r="R18" s="2804"/>
      <c r="S18" s="2778"/>
      <c r="T18" s="2780"/>
      <c r="U18" s="2819"/>
      <c r="V18" s="2821"/>
      <c r="W18" s="733"/>
      <c r="X18" s="733"/>
      <c r="Y18" s="733"/>
      <c r="Z18" s="733"/>
      <c r="AA18" s="977"/>
    </row>
    <row r="19" spans="1:29" x14ac:dyDescent="0.2">
      <c r="A19" s="2783" t="s">
        <v>233</v>
      </c>
      <c r="B19" s="2784"/>
      <c r="C19" s="734"/>
      <c r="D19" s="736"/>
      <c r="E19" s="730"/>
      <c r="F19" s="730"/>
      <c r="G19" s="730" t="s">
        <v>233</v>
      </c>
      <c r="H19" s="735"/>
      <c r="I19" s="2795"/>
      <c r="J19" s="2800"/>
      <c r="K19" s="2810"/>
      <c r="L19" s="2800"/>
      <c r="M19" s="2800"/>
      <c r="N19" s="2807"/>
      <c r="O19" s="2808"/>
      <c r="P19" s="2802"/>
      <c r="Q19" s="2802"/>
      <c r="R19" s="2804"/>
      <c r="S19" s="2778"/>
      <c r="T19" s="2780"/>
      <c r="U19" s="2819"/>
      <c r="V19" s="2821"/>
      <c r="W19" s="733"/>
      <c r="X19" s="733"/>
      <c r="Y19" s="733"/>
      <c r="Z19" s="733"/>
      <c r="AA19" s="977"/>
    </row>
    <row r="20" spans="1:29" x14ac:dyDescent="0.2">
      <c r="A20" s="2783"/>
      <c r="B20" s="2784"/>
      <c r="C20" s="734"/>
      <c r="D20" s="736"/>
      <c r="E20" s="730"/>
      <c r="F20" s="996"/>
      <c r="G20" s="996"/>
      <c r="H20" s="735"/>
      <c r="I20" s="2796"/>
      <c r="J20" s="2801"/>
      <c r="K20" s="2798"/>
      <c r="L20" s="2801"/>
      <c r="M20" s="2801"/>
      <c r="N20" s="2809"/>
      <c r="O20" s="2793"/>
      <c r="P20" s="2802"/>
      <c r="Q20" s="2802"/>
      <c r="R20" s="2804"/>
      <c r="S20" s="2778"/>
      <c r="T20" s="2780"/>
      <c r="U20" s="2819"/>
      <c r="V20" s="2821"/>
      <c r="W20" s="733"/>
      <c r="X20" s="733"/>
      <c r="Y20" s="733"/>
      <c r="Z20" s="733"/>
      <c r="AA20" s="977"/>
    </row>
    <row r="21" spans="1:29" ht="13.5" thickBot="1" x14ac:dyDescent="0.25">
      <c r="A21" s="2768"/>
      <c r="B21" s="2769"/>
      <c r="C21" s="1352" t="s">
        <v>64</v>
      </c>
      <c r="D21" s="1352" t="s">
        <v>64</v>
      </c>
      <c r="E21" s="1352" t="s">
        <v>64</v>
      </c>
      <c r="F21" s="1353" t="s">
        <v>72</v>
      </c>
      <c r="G21" s="997"/>
      <c r="H21" s="998"/>
      <c r="I21" s="737" t="s">
        <v>671</v>
      </c>
      <c r="J21" s="999">
        <v>80</v>
      </c>
      <c r="K21" s="1000">
        <v>80</v>
      </c>
      <c r="L21" s="737">
        <v>40</v>
      </c>
      <c r="M21" s="1001">
        <v>80</v>
      </c>
      <c r="N21" s="1001">
        <v>40</v>
      </c>
      <c r="O21" s="1001">
        <v>80</v>
      </c>
      <c r="P21" s="999" t="s">
        <v>235</v>
      </c>
      <c r="Q21" s="1001" t="s">
        <v>234</v>
      </c>
      <c r="R21" s="1002" t="s">
        <v>234</v>
      </c>
      <c r="S21" s="1003" t="s">
        <v>151</v>
      </c>
      <c r="T21" s="1004" t="s">
        <v>151</v>
      </c>
      <c r="U21" s="1374" t="s">
        <v>151</v>
      </c>
      <c r="V21" s="1375" t="s">
        <v>151</v>
      </c>
      <c r="W21" s="976"/>
      <c r="X21" s="976"/>
      <c r="Y21" s="976"/>
      <c r="Z21" s="976"/>
      <c r="AA21" s="980"/>
    </row>
    <row r="22" spans="1:29" ht="15" customHeight="1" x14ac:dyDescent="0.2">
      <c r="A22" s="2770"/>
      <c r="B22" s="2770"/>
      <c r="C22" s="1307"/>
      <c r="D22" s="1173"/>
      <c r="E22" s="1153">
        <f t="shared" ref="E22:E24" si="0">D22-C22</f>
        <v>0</v>
      </c>
      <c r="F22" s="1154">
        <f t="shared" ref="F22:F24" si="1">E22*5280</f>
        <v>0</v>
      </c>
      <c r="G22" s="1156"/>
      <c r="H22" s="1157"/>
      <c r="I22" s="1158">
        <f>ROUNDUP((F22/120)+1,0)</f>
        <v>1</v>
      </c>
      <c r="J22" s="1159"/>
      <c r="K22" s="1160"/>
      <c r="L22" s="1158"/>
      <c r="M22" s="1159"/>
      <c r="N22" s="1161"/>
      <c r="O22" s="1161"/>
      <c r="P22" s="1162"/>
      <c r="Q22" s="1162"/>
      <c r="R22" s="1163"/>
      <c r="S22" s="1158">
        <f>SUM(I22:R22)</f>
        <v>1</v>
      </c>
      <c r="T22" s="1358">
        <f>S22</f>
        <v>1</v>
      </c>
      <c r="U22" s="1367"/>
      <c r="V22" s="1367"/>
      <c r="W22" s="2829"/>
      <c r="X22" s="2830"/>
      <c r="Y22" s="2830"/>
      <c r="Z22" s="2830"/>
      <c r="AA22" s="2831"/>
      <c r="AB22" s="1406"/>
      <c r="AC22" s="1407"/>
    </row>
    <row r="23" spans="1:29" ht="15" customHeight="1" x14ac:dyDescent="0.2">
      <c r="A23" s="2742"/>
      <c r="B23" s="2743"/>
      <c r="C23" s="1261"/>
      <c r="D23" s="1189"/>
      <c r="E23" s="1155">
        <f t="shared" si="0"/>
        <v>0</v>
      </c>
      <c r="F23" s="1175">
        <f t="shared" si="1"/>
        <v>0</v>
      </c>
      <c r="G23" s="1174"/>
      <c r="H23" s="1157"/>
      <c r="I23" s="1158"/>
      <c r="J23" s="1159"/>
      <c r="K23" s="1160"/>
      <c r="L23" s="1158"/>
      <c r="M23" s="1159"/>
      <c r="N23" s="1161"/>
      <c r="O23" s="1161"/>
      <c r="P23" s="1162"/>
      <c r="Q23" s="1162"/>
      <c r="R23" s="1164"/>
      <c r="S23" s="1158">
        <f>SUM(I23:R23)</f>
        <v>0</v>
      </c>
      <c r="T23" s="1358">
        <f t="shared" ref="T23:T44" si="2">S23</f>
        <v>0</v>
      </c>
      <c r="U23" s="1368"/>
      <c r="V23" s="1368"/>
      <c r="W23" s="2832"/>
      <c r="X23" s="2833"/>
      <c r="Y23" s="2833"/>
      <c r="Z23" s="2833"/>
      <c r="AA23" s="2834"/>
      <c r="AB23" s="1405"/>
    </row>
    <row r="24" spans="1:29" ht="15" customHeight="1" x14ac:dyDescent="0.2">
      <c r="A24" s="2742"/>
      <c r="B24" s="2743"/>
      <c r="C24" s="1261"/>
      <c r="D24" s="1189"/>
      <c r="E24" s="1155">
        <f t="shared" si="0"/>
        <v>0</v>
      </c>
      <c r="F24" s="1175">
        <f t="shared" si="1"/>
        <v>0</v>
      </c>
      <c r="G24" s="1174"/>
      <c r="H24" s="1157"/>
      <c r="I24" s="1158">
        <f t="shared" ref="I24" si="3">ROUNDUP((F24/120)+1,0)</f>
        <v>1</v>
      </c>
      <c r="J24" s="1159"/>
      <c r="K24" s="1167"/>
      <c r="L24" s="1158"/>
      <c r="M24" s="1159"/>
      <c r="N24" s="1161"/>
      <c r="O24" s="1161"/>
      <c r="P24" s="1162"/>
      <c r="Q24" s="1162"/>
      <c r="R24" s="1168"/>
      <c r="S24" s="1158">
        <f>SUM(I24:R24)</f>
        <v>1</v>
      </c>
      <c r="T24" s="1358">
        <f t="shared" si="2"/>
        <v>1</v>
      </c>
      <c r="U24" s="1368"/>
      <c r="V24" s="1368"/>
      <c r="W24" s="2826"/>
      <c r="X24" s="2827"/>
      <c r="Y24" s="2827"/>
      <c r="Z24" s="2827"/>
      <c r="AA24" s="2828"/>
      <c r="AB24" s="1406"/>
      <c r="AC24" s="1407"/>
    </row>
    <row r="25" spans="1:29" ht="15" customHeight="1" x14ac:dyDescent="0.2">
      <c r="A25" s="2742"/>
      <c r="B25" s="2743"/>
      <c r="C25" s="1261"/>
      <c r="D25" s="1189"/>
      <c r="E25" s="1155">
        <f t="shared" ref="E25:E39" si="4">D25-C25</f>
        <v>0</v>
      </c>
      <c r="F25" s="1175">
        <f t="shared" ref="F25:F39" si="5">E25*5280</f>
        <v>0</v>
      </c>
      <c r="G25" s="1174"/>
      <c r="H25" s="1157"/>
      <c r="I25" s="1158">
        <f t="shared" ref="I25:I40" si="6">ROUNDUP((F25/120)+1,0)</f>
        <v>1</v>
      </c>
      <c r="J25" s="1159"/>
      <c r="K25" s="1167"/>
      <c r="L25" s="1158"/>
      <c r="M25" s="1159"/>
      <c r="N25" s="1161"/>
      <c r="O25" s="1161"/>
      <c r="P25" s="1162"/>
      <c r="Q25" s="1162"/>
      <c r="R25" s="1168"/>
      <c r="S25" s="1158">
        <f t="shared" ref="S25:S39" si="7">SUM(I25:R25)</f>
        <v>1</v>
      </c>
      <c r="T25" s="1358">
        <f t="shared" ref="T25:T39" si="8">S25</f>
        <v>1</v>
      </c>
      <c r="U25" s="1368"/>
      <c r="V25" s="1368"/>
      <c r="W25" s="2832"/>
      <c r="X25" s="2833"/>
      <c r="Y25" s="2833"/>
      <c r="Z25" s="2833"/>
      <c r="AA25" s="2834"/>
      <c r="AB25" s="1406"/>
      <c r="AC25" s="1407"/>
    </row>
    <row r="26" spans="1:29" ht="15" customHeight="1" x14ac:dyDescent="0.2">
      <c r="A26" s="2742"/>
      <c r="B26" s="2743"/>
      <c r="C26" s="1263"/>
      <c r="D26" s="1189"/>
      <c r="E26" s="1155">
        <f t="shared" si="4"/>
        <v>0</v>
      </c>
      <c r="F26" s="1175">
        <f t="shared" si="5"/>
        <v>0</v>
      </c>
      <c r="G26" s="1174"/>
      <c r="H26" s="1157"/>
      <c r="I26" s="1158">
        <f t="shared" si="6"/>
        <v>1</v>
      </c>
      <c r="J26" s="1159"/>
      <c r="K26" s="1167"/>
      <c r="L26" s="1158"/>
      <c r="M26" s="1159"/>
      <c r="N26" s="1161"/>
      <c r="O26" s="1161"/>
      <c r="P26" s="1162"/>
      <c r="Q26" s="1162"/>
      <c r="R26" s="1168"/>
      <c r="S26" s="1158">
        <f t="shared" si="7"/>
        <v>1</v>
      </c>
      <c r="T26" s="1358">
        <f t="shared" si="8"/>
        <v>1</v>
      </c>
      <c r="U26" s="1368"/>
      <c r="V26" s="1368"/>
      <c r="W26" s="2826"/>
      <c r="X26" s="2827"/>
      <c r="Y26" s="2827"/>
      <c r="Z26" s="2827"/>
      <c r="AA26" s="2828"/>
      <c r="AB26" s="1406"/>
      <c r="AC26" s="1407"/>
    </row>
    <row r="27" spans="1:29" ht="15" customHeight="1" x14ac:dyDescent="0.2">
      <c r="A27" s="2742"/>
      <c r="B27" s="2743"/>
      <c r="C27" s="1263"/>
      <c r="D27" s="1194"/>
      <c r="E27" s="1155">
        <f t="shared" si="4"/>
        <v>0</v>
      </c>
      <c r="F27" s="1175">
        <f t="shared" si="5"/>
        <v>0</v>
      </c>
      <c r="G27" s="1174"/>
      <c r="H27" s="1157"/>
      <c r="I27" s="1158">
        <v>8</v>
      </c>
      <c r="J27" s="1159"/>
      <c r="K27" s="1167"/>
      <c r="L27" s="1158"/>
      <c r="M27" s="1159"/>
      <c r="N27" s="1161"/>
      <c r="O27" s="1161"/>
      <c r="P27" s="1162"/>
      <c r="Q27" s="1162"/>
      <c r="R27" s="1168"/>
      <c r="S27" s="1158">
        <f t="shared" si="7"/>
        <v>8</v>
      </c>
      <c r="T27" s="1358">
        <f t="shared" si="8"/>
        <v>8</v>
      </c>
      <c r="U27" s="1368"/>
      <c r="V27" s="1368"/>
      <c r="W27" s="2835"/>
      <c r="X27" s="2827"/>
      <c r="Y27" s="2827"/>
      <c r="Z27" s="2827"/>
      <c r="AA27" s="2836"/>
      <c r="AB27" s="1406"/>
      <c r="AC27" s="1407"/>
    </row>
    <row r="28" spans="1:29" ht="15" customHeight="1" x14ac:dyDescent="0.2">
      <c r="A28" s="2742"/>
      <c r="B28" s="2743"/>
      <c r="C28" s="1263"/>
      <c r="D28" s="1194"/>
      <c r="E28" s="1155">
        <f t="shared" si="4"/>
        <v>0</v>
      </c>
      <c r="F28" s="1175">
        <f t="shared" si="5"/>
        <v>0</v>
      </c>
      <c r="G28" s="1174"/>
      <c r="H28" s="1157"/>
      <c r="I28" s="1158">
        <f t="shared" si="6"/>
        <v>1</v>
      </c>
      <c r="J28" s="1159"/>
      <c r="K28" s="1167"/>
      <c r="L28" s="1158"/>
      <c r="M28" s="1159"/>
      <c r="N28" s="1161"/>
      <c r="O28" s="1161"/>
      <c r="P28" s="1162"/>
      <c r="Q28" s="1162"/>
      <c r="R28" s="1168"/>
      <c r="S28" s="1158">
        <f t="shared" si="7"/>
        <v>1</v>
      </c>
      <c r="T28" s="1358">
        <f t="shared" si="8"/>
        <v>1</v>
      </c>
      <c r="U28" s="1368"/>
      <c r="V28" s="1368"/>
      <c r="W28" s="2826"/>
      <c r="X28" s="2827"/>
      <c r="Y28" s="2827"/>
      <c r="Z28" s="2827"/>
      <c r="AA28" s="2828"/>
      <c r="AB28" s="1405"/>
    </row>
    <row r="29" spans="1:29" ht="15" customHeight="1" x14ac:dyDescent="0.2">
      <c r="A29" s="2736"/>
      <c r="B29" s="2737"/>
      <c r="C29" s="1321"/>
      <c r="D29" s="1194"/>
      <c r="E29" s="1155">
        <f t="shared" si="4"/>
        <v>0</v>
      </c>
      <c r="F29" s="1175">
        <f t="shared" si="5"/>
        <v>0</v>
      </c>
      <c r="G29" s="1174"/>
      <c r="H29" s="1157"/>
      <c r="I29" s="1158"/>
      <c r="J29" s="1159"/>
      <c r="K29" s="1167"/>
      <c r="L29" s="1158"/>
      <c r="M29" s="1159"/>
      <c r="N29" s="1161"/>
      <c r="O29" s="1161"/>
      <c r="P29" s="1162"/>
      <c r="Q29" s="1162"/>
      <c r="R29" s="1168"/>
      <c r="S29" s="1158">
        <f t="shared" si="7"/>
        <v>0</v>
      </c>
      <c r="T29" s="1358">
        <f t="shared" si="8"/>
        <v>0</v>
      </c>
      <c r="U29" s="1368"/>
      <c r="V29" s="1368"/>
      <c r="W29" s="2835"/>
      <c r="X29" s="2827"/>
      <c r="Y29" s="2827"/>
      <c r="Z29" s="2827"/>
      <c r="AA29" s="2836"/>
      <c r="AB29" s="1405"/>
    </row>
    <row r="30" spans="1:29" ht="15" customHeight="1" x14ac:dyDescent="0.2">
      <c r="A30" s="2728"/>
      <c r="B30" s="2729"/>
      <c r="C30" s="1321"/>
      <c r="D30" s="1194"/>
      <c r="E30" s="1155">
        <f t="shared" si="4"/>
        <v>0</v>
      </c>
      <c r="F30" s="1175">
        <f t="shared" si="5"/>
        <v>0</v>
      </c>
      <c r="G30" s="1174"/>
      <c r="H30" s="1157"/>
      <c r="I30" s="1158">
        <f t="shared" si="6"/>
        <v>1</v>
      </c>
      <c r="J30" s="1159"/>
      <c r="K30" s="1167"/>
      <c r="L30" s="1158"/>
      <c r="M30" s="1159"/>
      <c r="N30" s="1161"/>
      <c r="O30" s="1161"/>
      <c r="P30" s="1162"/>
      <c r="Q30" s="1162"/>
      <c r="R30" s="1168"/>
      <c r="S30" s="1158">
        <f t="shared" si="7"/>
        <v>1</v>
      </c>
      <c r="T30" s="1358">
        <f t="shared" si="8"/>
        <v>1</v>
      </c>
      <c r="U30" s="1368"/>
      <c r="V30" s="1368"/>
      <c r="W30" s="2826"/>
      <c r="X30" s="2827"/>
      <c r="Y30" s="2827"/>
      <c r="Z30" s="2827"/>
      <c r="AA30" s="2828"/>
      <c r="AB30" s="1405"/>
    </row>
    <row r="31" spans="1:29" ht="15" customHeight="1" x14ac:dyDescent="0.2">
      <c r="A31" s="2740"/>
      <c r="B31" s="2741"/>
      <c r="C31" s="1321"/>
      <c r="D31" s="1194"/>
      <c r="E31" s="1155">
        <f t="shared" si="4"/>
        <v>0</v>
      </c>
      <c r="F31" s="1175">
        <f t="shared" si="5"/>
        <v>0</v>
      </c>
      <c r="G31" s="1174"/>
      <c r="H31" s="1157"/>
      <c r="I31" s="1158"/>
      <c r="J31" s="1159"/>
      <c r="K31" s="1167"/>
      <c r="L31" s="1158"/>
      <c r="M31" s="1159"/>
      <c r="N31" s="1161"/>
      <c r="O31" s="1161"/>
      <c r="P31" s="1162"/>
      <c r="Q31" s="1162"/>
      <c r="R31" s="1168"/>
      <c r="S31" s="1158">
        <f t="shared" si="7"/>
        <v>0</v>
      </c>
      <c r="T31" s="1358">
        <f t="shared" si="8"/>
        <v>0</v>
      </c>
      <c r="U31" s="1368"/>
      <c r="V31" s="1368"/>
      <c r="W31" s="2835"/>
      <c r="X31" s="2827"/>
      <c r="Y31" s="2827"/>
      <c r="Z31" s="2827"/>
      <c r="AA31" s="2836"/>
    </row>
    <row r="32" spans="1:29" ht="15" customHeight="1" x14ac:dyDescent="0.2">
      <c r="A32" s="2724"/>
      <c r="B32" s="2725"/>
      <c r="C32" s="1262"/>
      <c r="D32" s="1194"/>
      <c r="E32" s="1155">
        <f t="shared" si="4"/>
        <v>0</v>
      </c>
      <c r="F32" s="1175">
        <f t="shared" si="5"/>
        <v>0</v>
      </c>
      <c r="G32" s="1174"/>
      <c r="H32" s="1157"/>
      <c r="I32" s="1158">
        <f t="shared" si="6"/>
        <v>1</v>
      </c>
      <c r="J32" s="1159"/>
      <c r="K32" s="1167"/>
      <c r="L32" s="1158"/>
      <c r="M32" s="1159"/>
      <c r="N32" s="1161"/>
      <c r="O32" s="1161"/>
      <c r="P32" s="1162"/>
      <c r="Q32" s="1162"/>
      <c r="R32" s="1168"/>
      <c r="S32" s="1158">
        <f t="shared" si="7"/>
        <v>1</v>
      </c>
      <c r="T32" s="1358">
        <f t="shared" si="8"/>
        <v>1</v>
      </c>
      <c r="U32" s="1368"/>
      <c r="V32" s="1368"/>
      <c r="W32" s="2847"/>
      <c r="X32" s="2838"/>
      <c r="Y32" s="2838"/>
      <c r="Z32" s="2838"/>
      <c r="AA32" s="2848"/>
    </row>
    <row r="33" spans="1:27" ht="15" customHeight="1" x14ac:dyDescent="0.2">
      <c r="A33" s="2724"/>
      <c r="B33" s="2725"/>
      <c r="C33" s="1321"/>
      <c r="D33" s="1194"/>
      <c r="E33" s="1155">
        <f t="shared" si="4"/>
        <v>0</v>
      </c>
      <c r="F33" s="1175">
        <f t="shared" si="5"/>
        <v>0</v>
      </c>
      <c r="G33" s="1174"/>
      <c r="H33" s="1157"/>
      <c r="I33" s="1158"/>
      <c r="J33" s="1159"/>
      <c r="K33" s="1167"/>
      <c r="L33" s="1158"/>
      <c r="M33" s="1159"/>
      <c r="N33" s="1161"/>
      <c r="O33" s="1161"/>
      <c r="P33" s="1162"/>
      <c r="Q33" s="1162"/>
      <c r="R33" s="1168"/>
      <c r="S33" s="1158">
        <f t="shared" si="7"/>
        <v>0</v>
      </c>
      <c r="T33" s="1358">
        <f t="shared" si="8"/>
        <v>0</v>
      </c>
      <c r="U33" s="1368"/>
      <c r="V33" s="1368"/>
      <c r="W33" s="2835"/>
      <c r="X33" s="2827"/>
      <c r="Y33" s="2827"/>
      <c r="Z33" s="2827"/>
      <c r="AA33" s="2836"/>
    </row>
    <row r="34" spans="1:27" ht="15" customHeight="1" x14ac:dyDescent="0.2">
      <c r="A34" s="2724"/>
      <c r="B34" s="2725"/>
      <c r="C34" s="1321"/>
      <c r="D34" s="1194"/>
      <c r="E34" s="1155">
        <f t="shared" si="4"/>
        <v>0</v>
      </c>
      <c r="F34" s="1175">
        <f t="shared" si="5"/>
        <v>0</v>
      </c>
      <c r="G34" s="1174"/>
      <c r="H34" s="1157"/>
      <c r="I34" s="1158">
        <f t="shared" si="6"/>
        <v>1</v>
      </c>
      <c r="J34" s="1159"/>
      <c r="K34" s="1167"/>
      <c r="L34" s="1158"/>
      <c r="M34" s="1159"/>
      <c r="N34" s="1161"/>
      <c r="O34" s="1161"/>
      <c r="P34" s="1162"/>
      <c r="Q34" s="1162"/>
      <c r="R34" s="1168"/>
      <c r="S34" s="1158">
        <f t="shared" si="7"/>
        <v>1</v>
      </c>
      <c r="T34" s="1358">
        <f t="shared" si="8"/>
        <v>1</v>
      </c>
      <c r="U34" s="1368"/>
      <c r="V34" s="1368"/>
      <c r="W34" s="2826"/>
      <c r="X34" s="2827"/>
      <c r="Y34" s="2827"/>
      <c r="Z34" s="2827"/>
      <c r="AA34" s="2828"/>
    </row>
    <row r="35" spans="1:27" ht="15" customHeight="1" x14ac:dyDescent="0.2">
      <c r="A35" s="2724"/>
      <c r="B35" s="2725"/>
      <c r="C35" s="1321"/>
      <c r="D35" s="1194"/>
      <c r="E35" s="1155">
        <f t="shared" si="4"/>
        <v>0</v>
      </c>
      <c r="F35" s="1175">
        <f t="shared" si="5"/>
        <v>0</v>
      </c>
      <c r="G35" s="1174"/>
      <c r="H35" s="1157"/>
      <c r="I35" s="1158"/>
      <c r="J35" s="1159"/>
      <c r="K35" s="1167"/>
      <c r="L35" s="1158"/>
      <c r="M35" s="1159"/>
      <c r="N35" s="1161"/>
      <c r="O35" s="1161"/>
      <c r="P35" s="1162"/>
      <c r="Q35" s="1162"/>
      <c r="R35" s="1168"/>
      <c r="S35" s="1158">
        <f t="shared" si="7"/>
        <v>0</v>
      </c>
      <c r="T35" s="1358">
        <f t="shared" si="8"/>
        <v>0</v>
      </c>
      <c r="U35" s="1368"/>
      <c r="V35" s="1368"/>
      <c r="W35" s="2835"/>
      <c r="X35" s="2827"/>
      <c r="Y35" s="2827"/>
      <c r="Z35" s="2827"/>
      <c r="AA35" s="2836"/>
    </row>
    <row r="36" spans="1:27" ht="15" customHeight="1" x14ac:dyDescent="0.2">
      <c r="A36" s="2724"/>
      <c r="B36" s="2725"/>
      <c r="C36" s="1321"/>
      <c r="D36" s="1194"/>
      <c r="E36" s="1155">
        <f t="shared" si="4"/>
        <v>0</v>
      </c>
      <c r="F36" s="1175">
        <f t="shared" si="5"/>
        <v>0</v>
      </c>
      <c r="G36" s="1174"/>
      <c r="H36" s="1157"/>
      <c r="I36" s="1158">
        <f t="shared" si="6"/>
        <v>1</v>
      </c>
      <c r="J36" s="1159"/>
      <c r="K36" s="1167"/>
      <c r="L36" s="1158"/>
      <c r="M36" s="1159"/>
      <c r="N36" s="1161"/>
      <c r="O36" s="1161"/>
      <c r="P36" s="1162"/>
      <c r="Q36" s="1162"/>
      <c r="R36" s="1168"/>
      <c r="S36" s="1158">
        <f t="shared" si="7"/>
        <v>1</v>
      </c>
      <c r="T36" s="1358">
        <f t="shared" si="8"/>
        <v>1</v>
      </c>
      <c r="U36" s="1368"/>
      <c r="V36" s="1368"/>
      <c r="W36" s="2826"/>
      <c r="X36" s="2827"/>
      <c r="Y36" s="2827"/>
      <c r="Z36" s="2827"/>
      <c r="AA36" s="2828"/>
    </row>
    <row r="37" spans="1:27" ht="15" customHeight="1" x14ac:dyDescent="0.2">
      <c r="A37" s="2724"/>
      <c r="B37" s="2725"/>
      <c r="C37" s="1321"/>
      <c r="D37" s="1194"/>
      <c r="E37" s="1155">
        <f t="shared" si="4"/>
        <v>0</v>
      </c>
      <c r="F37" s="1175">
        <f t="shared" si="5"/>
        <v>0</v>
      </c>
      <c r="G37" s="1174"/>
      <c r="H37" s="1157"/>
      <c r="I37" s="1158"/>
      <c r="J37" s="1159"/>
      <c r="K37" s="1167"/>
      <c r="L37" s="1158"/>
      <c r="M37" s="1159"/>
      <c r="N37" s="1161"/>
      <c r="O37" s="1161"/>
      <c r="P37" s="1162"/>
      <c r="Q37" s="1162"/>
      <c r="R37" s="1168"/>
      <c r="S37" s="1158">
        <f t="shared" si="7"/>
        <v>0</v>
      </c>
      <c r="T37" s="1358">
        <f t="shared" si="8"/>
        <v>0</v>
      </c>
      <c r="U37" s="1368"/>
      <c r="V37" s="1368"/>
      <c r="W37" s="2837"/>
      <c r="X37" s="2838"/>
      <c r="Y37" s="2838"/>
      <c r="Z37" s="2838"/>
      <c r="AA37" s="2839"/>
    </row>
    <row r="38" spans="1:27" ht="15" customHeight="1" x14ac:dyDescent="0.2">
      <c r="A38" s="2724"/>
      <c r="B38" s="2725"/>
      <c r="C38" s="1321"/>
      <c r="D38" s="1264"/>
      <c r="E38" s="1155">
        <f t="shared" si="4"/>
        <v>0</v>
      </c>
      <c r="F38" s="1175">
        <f t="shared" si="5"/>
        <v>0</v>
      </c>
      <c r="G38" s="1174"/>
      <c r="H38" s="1157"/>
      <c r="I38" s="1158">
        <f t="shared" si="6"/>
        <v>1</v>
      </c>
      <c r="J38" s="1159"/>
      <c r="K38" s="1167"/>
      <c r="L38" s="1158"/>
      <c r="M38" s="1159"/>
      <c r="N38" s="1161"/>
      <c r="O38" s="1161"/>
      <c r="P38" s="1162"/>
      <c r="Q38" s="1162"/>
      <c r="R38" s="1168"/>
      <c r="S38" s="1158">
        <f t="shared" si="7"/>
        <v>1</v>
      </c>
      <c r="T38" s="1358">
        <f t="shared" si="8"/>
        <v>1</v>
      </c>
      <c r="U38" s="1368"/>
      <c r="V38" s="1368"/>
      <c r="W38" s="2826"/>
      <c r="X38" s="2827"/>
      <c r="Y38" s="2827"/>
      <c r="Z38" s="2827"/>
      <c r="AA38" s="2828"/>
    </row>
    <row r="39" spans="1:27" ht="15" customHeight="1" x14ac:dyDescent="0.2">
      <c r="A39" s="2724"/>
      <c r="B39" s="2725"/>
      <c r="C39" s="1322"/>
      <c r="D39" s="1323"/>
      <c r="E39" s="1155">
        <f t="shared" si="4"/>
        <v>0</v>
      </c>
      <c r="F39" s="1175">
        <f t="shared" si="5"/>
        <v>0</v>
      </c>
      <c r="G39" s="1174"/>
      <c r="H39" s="1157"/>
      <c r="I39" s="1158">
        <f t="shared" si="6"/>
        <v>1</v>
      </c>
      <c r="J39" s="1159"/>
      <c r="K39" s="1167"/>
      <c r="L39" s="1158"/>
      <c r="M39" s="1159"/>
      <c r="N39" s="1161"/>
      <c r="O39" s="1161"/>
      <c r="P39" s="1162"/>
      <c r="Q39" s="1162"/>
      <c r="R39" s="1168"/>
      <c r="S39" s="1158">
        <f t="shared" si="7"/>
        <v>1</v>
      </c>
      <c r="T39" s="1358">
        <f t="shared" si="8"/>
        <v>1</v>
      </c>
      <c r="U39" s="1368"/>
      <c r="V39" s="1368"/>
      <c r="W39" s="2835"/>
      <c r="X39" s="2827"/>
      <c r="Y39" s="2827"/>
      <c r="Z39" s="2827"/>
      <c r="AA39" s="2836"/>
    </row>
    <row r="40" spans="1:27" ht="15" customHeight="1" x14ac:dyDescent="0.2">
      <c r="A40" s="2724"/>
      <c r="B40" s="2725"/>
      <c r="C40" s="1322"/>
      <c r="D40" s="1323"/>
      <c r="E40" s="1155">
        <f t="shared" ref="E40:E45" si="9">D40-C40</f>
        <v>0</v>
      </c>
      <c r="F40" s="1175">
        <f t="shared" ref="F40:F45" si="10">E40*5280</f>
        <v>0</v>
      </c>
      <c r="G40" s="1174"/>
      <c r="H40" s="1157"/>
      <c r="I40" s="1158">
        <f t="shared" si="6"/>
        <v>1</v>
      </c>
      <c r="J40" s="1182"/>
      <c r="K40" s="1183"/>
      <c r="L40" s="738"/>
      <c r="M40" s="1182"/>
      <c r="N40" s="1184"/>
      <c r="O40" s="1184"/>
      <c r="P40" s="1185"/>
      <c r="Q40" s="1185"/>
      <c r="R40" s="1186"/>
      <c r="S40" s="1158">
        <f>SUM(I40:R40)</f>
        <v>1</v>
      </c>
      <c r="T40" s="1358">
        <f t="shared" si="2"/>
        <v>1</v>
      </c>
      <c r="U40" s="1368"/>
      <c r="V40" s="1368"/>
      <c r="W40" s="1377"/>
      <c r="X40" s="1378"/>
      <c r="Y40" s="1378"/>
      <c r="Z40" s="1378"/>
      <c r="AA40" s="1379"/>
    </row>
    <row r="41" spans="1:27" ht="15" customHeight="1" x14ac:dyDescent="0.2">
      <c r="A41" s="2724"/>
      <c r="B41" s="2725"/>
      <c r="C41" s="1321"/>
      <c r="D41" s="1344"/>
      <c r="E41" s="1155"/>
      <c r="F41" s="1175"/>
      <c r="G41" s="1174"/>
      <c r="H41" s="1157"/>
      <c r="I41" s="1337"/>
      <c r="J41" s="1338"/>
      <c r="K41" s="1183"/>
      <c r="L41" s="1337"/>
      <c r="M41" s="1338"/>
      <c r="N41" s="1339"/>
      <c r="O41" s="1339"/>
      <c r="P41" s="1340"/>
      <c r="Q41" s="1340"/>
      <c r="R41" s="1186"/>
      <c r="S41" s="1158"/>
      <c r="T41" s="1358"/>
      <c r="U41" s="1368"/>
      <c r="V41" s="1368"/>
      <c r="W41" s="1380"/>
      <c r="X41" s="1328"/>
      <c r="Y41" s="1328"/>
      <c r="Z41" s="1328"/>
      <c r="AA41" s="1370"/>
    </row>
    <row r="42" spans="1:27" ht="15" customHeight="1" x14ac:dyDescent="0.2">
      <c r="A42" s="2845"/>
      <c r="B42" s="2846"/>
      <c r="C42" s="1321"/>
      <c r="D42" s="1344"/>
      <c r="E42" s="1155">
        <f t="shared" si="9"/>
        <v>0</v>
      </c>
      <c r="F42" s="1175">
        <f t="shared" si="10"/>
        <v>0</v>
      </c>
      <c r="G42" s="1174"/>
      <c r="H42" s="1157"/>
      <c r="I42" s="1337"/>
      <c r="J42" s="1338"/>
      <c r="K42" s="1183"/>
      <c r="L42" s="738"/>
      <c r="M42" s="1338"/>
      <c r="N42" s="1339"/>
      <c r="O42" s="1339"/>
      <c r="P42" s="1340"/>
      <c r="Q42" s="1340"/>
      <c r="R42" s="1186"/>
      <c r="S42" s="1158">
        <f>SUM(I42:R42)</f>
        <v>0</v>
      </c>
      <c r="T42" s="1358">
        <f t="shared" si="2"/>
        <v>0</v>
      </c>
      <c r="U42" s="1368"/>
      <c r="V42" s="1368"/>
      <c r="W42" s="1342"/>
      <c r="X42" s="1328"/>
      <c r="Y42" s="1328"/>
      <c r="Z42" s="1328"/>
      <c r="AA42" s="1370"/>
    </row>
    <row r="43" spans="1:27" ht="15" customHeight="1" x14ac:dyDescent="0.2">
      <c r="A43" s="2724"/>
      <c r="B43" s="2725"/>
      <c r="C43" s="1321"/>
      <c r="D43" s="1344"/>
      <c r="E43" s="1155">
        <f t="shared" si="9"/>
        <v>0</v>
      </c>
      <c r="F43" s="1175">
        <f t="shared" si="10"/>
        <v>0</v>
      </c>
      <c r="G43" s="1174"/>
      <c r="H43" s="1157"/>
      <c r="I43" s="1337"/>
      <c r="J43" s="1338"/>
      <c r="K43" s="1183"/>
      <c r="L43" s="738"/>
      <c r="M43" s="1338"/>
      <c r="N43" s="1339"/>
      <c r="O43" s="1339"/>
      <c r="P43" s="1340"/>
      <c r="Q43" s="1340"/>
      <c r="R43" s="1186"/>
      <c r="S43" s="1158">
        <f>SUM(I43:R43)</f>
        <v>0</v>
      </c>
      <c r="T43" s="1358">
        <f t="shared" si="2"/>
        <v>0</v>
      </c>
      <c r="U43" s="1368"/>
      <c r="V43" s="1368"/>
      <c r="W43" s="1342"/>
      <c r="X43" s="1328"/>
      <c r="Y43" s="1328"/>
      <c r="Z43" s="1328"/>
      <c r="AA43" s="1370"/>
    </row>
    <row r="44" spans="1:27" ht="15" customHeight="1" x14ac:dyDescent="0.2">
      <c r="A44" s="2724"/>
      <c r="B44" s="2725"/>
      <c r="C44" s="1321"/>
      <c r="D44" s="1344"/>
      <c r="E44" s="1155">
        <f t="shared" si="9"/>
        <v>0</v>
      </c>
      <c r="F44" s="1175">
        <f t="shared" si="10"/>
        <v>0</v>
      </c>
      <c r="G44" s="1174"/>
      <c r="H44" s="1157"/>
      <c r="I44" s="1337"/>
      <c r="J44" s="1338"/>
      <c r="K44" s="1183"/>
      <c r="L44" s="738"/>
      <c r="M44" s="1338"/>
      <c r="N44" s="1339"/>
      <c r="O44" s="1339"/>
      <c r="P44" s="1340"/>
      <c r="Q44" s="1340"/>
      <c r="R44" s="1186"/>
      <c r="S44" s="1158">
        <f>SUM(I44:R44)</f>
        <v>0</v>
      </c>
      <c r="T44" s="1358">
        <f t="shared" si="2"/>
        <v>0</v>
      </c>
      <c r="U44" s="1368"/>
      <c r="V44" s="1368"/>
      <c r="W44" s="1342"/>
      <c r="X44" s="1328"/>
      <c r="Y44" s="1328"/>
      <c r="Z44" s="1328"/>
      <c r="AA44" s="1370"/>
    </row>
    <row r="45" spans="1:27" ht="15" customHeight="1" x14ac:dyDescent="0.2">
      <c r="A45" s="2724"/>
      <c r="B45" s="2725"/>
      <c r="C45" s="1321"/>
      <c r="D45" s="1344"/>
      <c r="E45" s="1155">
        <f t="shared" si="9"/>
        <v>0</v>
      </c>
      <c r="F45" s="1175">
        <f t="shared" si="10"/>
        <v>0</v>
      </c>
      <c r="G45" s="1174"/>
      <c r="H45" s="1157"/>
      <c r="I45" s="1337"/>
      <c r="J45" s="1338"/>
      <c r="K45" s="1183"/>
      <c r="L45" s="738"/>
      <c r="M45" s="1338"/>
      <c r="N45" s="1339"/>
      <c r="O45" s="1339"/>
      <c r="P45" s="1340"/>
      <c r="Q45" s="1340"/>
      <c r="R45" s="1186"/>
      <c r="S45" s="1158">
        <f t="shared" ref="S45:S55" si="11">SUM(I45:R45)</f>
        <v>0</v>
      </c>
      <c r="T45" s="1358">
        <f t="shared" ref="T45:T55" si="12">S45</f>
        <v>0</v>
      </c>
      <c r="U45" s="1368"/>
      <c r="V45" s="1368"/>
      <c r="W45" s="1342"/>
      <c r="X45" s="1328"/>
      <c r="Y45" s="1328"/>
      <c r="Z45" s="1328"/>
      <c r="AA45" s="1370"/>
    </row>
    <row r="46" spans="1:27" ht="15" customHeight="1" x14ac:dyDescent="0.2">
      <c r="A46" s="2724"/>
      <c r="B46" s="2725"/>
      <c r="C46" s="1321"/>
      <c r="D46" s="1344"/>
      <c r="E46" s="1155">
        <f t="shared" ref="E46:E47" si="13">D46-C46</f>
        <v>0</v>
      </c>
      <c r="F46" s="1175">
        <f t="shared" ref="F46:F47" si="14">E46*5280</f>
        <v>0</v>
      </c>
      <c r="G46" s="1174"/>
      <c r="H46" s="1381"/>
      <c r="I46" s="1337"/>
      <c r="J46" s="1338"/>
      <c r="K46" s="1183"/>
      <c r="L46" s="738"/>
      <c r="M46" s="1338"/>
      <c r="N46" s="1339"/>
      <c r="O46" s="1339"/>
      <c r="P46" s="1340"/>
      <c r="Q46" s="1340"/>
      <c r="R46" s="1341"/>
      <c r="S46" s="1158">
        <f t="shared" si="11"/>
        <v>0</v>
      </c>
      <c r="T46" s="1358">
        <f t="shared" si="12"/>
        <v>0</v>
      </c>
      <c r="U46" s="1368"/>
      <c r="V46" s="1368"/>
      <c r="W46" s="1342"/>
      <c r="X46" s="1328"/>
      <c r="Y46" s="1328"/>
      <c r="Z46" s="1328"/>
      <c r="AA46" s="1370"/>
    </row>
    <row r="47" spans="1:27" ht="15" customHeight="1" x14ac:dyDescent="0.2">
      <c r="A47" s="2724"/>
      <c r="B47" s="2725"/>
      <c r="C47" s="1321"/>
      <c r="D47" s="1344"/>
      <c r="E47" s="1155">
        <f t="shared" si="13"/>
        <v>0</v>
      </c>
      <c r="F47" s="1175">
        <f t="shared" si="14"/>
        <v>0</v>
      </c>
      <c r="G47" s="1174"/>
      <c r="H47" s="1381"/>
      <c r="I47" s="1337"/>
      <c r="J47" s="1338"/>
      <c r="K47" s="1183"/>
      <c r="L47" s="738"/>
      <c r="M47" s="1338"/>
      <c r="N47" s="1339"/>
      <c r="O47" s="1339"/>
      <c r="P47" s="1340"/>
      <c r="Q47" s="1340"/>
      <c r="R47" s="1341"/>
      <c r="S47" s="1158">
        <f t="shared" si="11"/>
        <v>0</v>
      </c>
      <c r="T47" s="1358">
        <f t="shared" si="12"/>
        <v>0</v>
      </c>
      <c r="U47" s="1368"/>
      <c r="V47" s="1368"/>
      <c r="W47" s="1342"/>
      <c r="X47" s="1328"/>
      <c r="Y47" s="1328"/>
      <c r="Z47" s="1328"/>
      <c r="AA47" s="1370"/>
    </row>
    <row r="48" spans="1:27" ht="15" customHeight="1" x14ac:dyDescent="0.2">
      <c r="A48" s="2724"/>
      <c r="B48" s="2725"/>
      <c r="C48" s="1321"/>
      <c r="D48" s="1344"/>
      <c r="E48" s="1155"/>
      <c r="F48" s="1175"/>
      <c r="G48" s="1174"/>
      <c r="H48" s="1381"/>
      <c r="I48" s="1337"/>
      <c r="J48" s="1338"/>
      <c r="K48" s="1183"/>
      <c r="L48" s="1337"/>
      <c r="M48" s="1338"/>
      <c r="N48" s="1339"/>
      <c r="O48" s="1339"/>
      <c r="P48" s="1340"/>
      <c r="Q48" s="1340"/>
      <c r="R48" s="1341"/>
      <c r="S48" s="1158"/>
      <c r="T48" s="1358"/>
      <c r="U48" s="1368"/>
      <c r="V48" s="1368"/>
      <c r="W48" s="1342"/>
      <c r="X48" s="1328"/>
      <c r="Y48" s="1328"/>
      <c r="Z48" s="1328"/>
      <c r="AA48" s="1370"/>
    </row>
    <row r="49" spans="1:27" ht="15" customHeight="1" x14ac:dyDescent="0.2">
      <c r="A49" s="2843"/>
      <c r="B49" s="2844"/>
      <c r="C49" s="1321"/>
      <c r="D49" s="1344"/>
      <c r="E49" s="1155"/>
      <c r="F49" s="1175"/>
      <c r="G49" s="1174"/>
      <c r="H49" s="1381"/>
      <c r="I49" s="1337"/>
      <c r="J49" s="1338"/>
      <c r="K49" s="1183"/>
      <c r="L49" s="1337"/>
      <c r="M49" s="1338"/>
      <c r="N49" s="1339"/>
      <c r="O49" s="1339"/>
      <c r="P49" s="1340"/>
      <c r="Q49" s="1340"/>
      <c r="R49" s="1186"/>
      <c r="S49" s="1158"/>
      <c r="T49" s="1358"/>
      <c r="U49" s="1368"/>
      <c r="V49" s="1368"/>
      <c r="W49" s="1342"/>
      <c r="X49" s="1328"/>
      <c r="Y49" s="1328"/>
      <c r="Z49" s="1328"/>
      <c r="AA49" s="1370"/>
    </row>
    <row r="50" spans="1:27" ht="15" customHeight="1" x14ac:dyDescent="0.2">
      <c r="A50" s="2721"/>
      <c r="B50" s="2722"/>
      <c r="C50" s="1321"/>
      <c r="D50" s="1344"/>
      <c r="E50" s="1155">
        <f t="shared" ref="E50:E55" si="15">D50-C50</f>
        <v>0</v>
      </c>
      <c r="F50" s="1175">
        <f t="shared" ref="F50:F55" si="16">E50*5280</f>
        <v>0</v>
      </c>
      <c r="G50" s="1174"/>
      <c r="H50" s="1381"/>
      <c r="I50" s="1337"/>
      <c r="J50" s="1338"/>
      <c r="K50" s="1183"/>
      <c r="L50" s="1337"/>
      <c r="M50" s="1338"/>
      <c r="N50" s="1339"/>
      <c r="O50" s="1339"/>
      <c r="P50" s="1340"/>
      <c r="Q50" s="1340"/>
      <c r="R50" s="1186">
        <f t="shared" ref="R50:R55" si="17">ROUNDUP(F50/80,0)+1</f>
        <v>1</v>
      </c>
      <c r="S50" s="1158">
        <f t="shared" si="11"/>
        <v>1</v>
      </c>
      <c r="T50" s="1358">
        <f t="shared" si="12"/>
        <v>1</v>
      </c>
      <c r="U50" s="1368"/>
      <c r="V50" s="1368"/>
      <c r="W50" s="1342"/>
      <c r="X50" s="1328"/>
      <c r="Y50" s="1328"/>
      <c r="Z50" s="1328"/>
      <c r="AA50" s="1370"/>
    </row>
    <row r="51" spans="1:27" ht="15" customHeight="1" x14ac:dyDescent="0.2">
      <c r="A51" s="2721"/>
      <c r="B51" s="2722"/>
      <c r="C51" s="1321"/>
      <c r="D51" s="1344"/>
      <c r="E51" s="1155">
        <f t="shared" si="15"/>
        <v>0</v>
      </c>
      <c r="F51" s="1175">
        <f t="shared" si="16"/>
        <v>0</v>
      </c>
      <c r="G51" s="1174"/>
      <c r="H51" s="1381"/>
      <c r="I51" s="1337"/>
      <c r="J51" s="1338"/>
      <c r="K51" s="1183"/>
      <c r="L51" s="1337"/>
      <c r="M51" s="1338"/>
      <c r="N51" s="1339"/>
      <c r="O51" s="1339"/>
      <c r="P51" s="1340"/>
      <c r="Q51" s="1340"/>
      <c r="R51" s="1186">
        <f t="shared" si="17"/>
        <v>1</v>
      </c>
      <c r="S51" s="1158">
        <f t="shared" si="11"/>
        <v>1</v>
      </c>
      <c r="T51" s="1358">
        <f t="shared" si="12"/>
        <v>1</v>
      </c>
      <c r="U51" s="1368"/>
      <c r="V51" s="1368"/>
      <c r="W51" s="1342"/>
      <c r="X51" s="1328"/>
      <c r="Y51" s="1328"/>
      <c r="Z51" s="1328"/>
      <c r="AA51" s="1370"/>
    </row>
    <row r="52" spans="1:27" ht="15" customHeight="1" x14ac:dyDescent="0.2">
      <c r="A52" s="2721"/>
      <c r="B52" s="2722"/>
      <c r="C52" s="1321"/>
      <c r="D52" s="1344"/>
      <c r="E52" s="1155">
        <f t="shared" si="15"/>
        <v>0</v>
      </c>
      <c r="F52" s="1175">
        <f t="shared" si="16"/>
        <v>0</v>
      </c>
      <c r="G52" s="1174"/>
      <c r="H52" s="1381"/>
      <c r="I52" s="1337"/>
      <c r="J52" s="1338"/>
      <c r="K52" s="1183"/>
      <c r="L52" s="1337"/>
      <c r="M52" s="1338"/>
      <c r="N52" s="1339"/>
      <c r="O52" s="1339"/>
      <c r="P52" s="1340"/>
      <c r="Q52" s="1340"/>
      <c r="R52" s="1186">
        <f t="shared" si="17"/>
        <v>1</v>
      </c>
      <c r="S52" s="1158">
        <f t="shared" si="11"/>
        <v>1</v>
      </c>
      <c r="T52" s="1358">
        <f t="shared" si="12"/>
        <v>1</v>
      </c>
      <c r="U52" s="1368"/>
      <c r="V52" s="1368"/>
      <c r="W52" s="1342"/>
      <c r="X52" s="1328"/>
      <c r="Y52" s="1328"/>
      <c r="Z52" s="1328"/>
      <c r="AA52" s="1370"/>
    </row>
    <row r="53" spans="1:27" ht="15" customHeight="1" x14ac:dyDescent="0.2">
      <c r="A53" s="2721"/>
      <c r="B53" s="2722"/>
      <c r="C53" s="1321"/>
      <c r="D53" s="1344"/>
      <c r="E53" s="1155">
        <f t="shared" si="15"/>
        <v>0</v>
      </c>
      <c r="F53" s="1175">
        <f t="shared" si="16"/>
        <v>0</v>
      </c>
      <c r="G53" s="1174"/>
      <c r="H53" s="1381"/>
      <c r="I53" s="1337"/>
      <c r="J53" s="1338"/>
      <c r="K53" s="1183"/>
      <c r="L53" s="1337"/>
      <c r="M53" s="1338"/>
      <c r="N53" s="1339"/>
      <c r="O53" s="1339"/>
      <c r="P53" s="1340"/>
      <c r="Q53" s="1340"/>
      <c r="R53" s="1186">
        <f t="shared" si="17"/>
        <v>1</v>
      </c>
      <c r="S53" s="1158">
        <f t="shared" si="11"/>
        <v>1</v>
      </c>
      <c r="T53" s="1358">
        <f t="shared" si="12"/>
        <v>1</v>
      </c>
      <c r="U53" s="1368"/>
      <c r="V53" s="1368"/>
      <c r="W53" s="1342"/>
      <c r="X53" s="1328"/>
      <c r="Y53" s="1328"/>
      <c r="Z53" s="1328"/>
      <c r="AA53" s="1370"/>
    </row>
    <row r="54" spans="1:27" ht="15" customHeight="1" x14ac:dyDescent="0.2">
      <c r="A54" s="2721"/>
      <c r="B54" s="2722"/>
      <c r="C54" s="1321"/>
      <c r="D54" s="1344"/>
      <c r="E54" s="1155">
        <f t="shared" si="15"/>
        <v>0</v>
      </c>
      <c r="F54" s="1175">
        <f t="shared" si="16"/>
        <v>0</v>
      </c>
      <c r="G54" s="1174"/>
      <c r="H54" s="1381"/>
      <c r="I54" s="1337"/>
      <c r="J54" s="1338"/>
      <c r="K54" s="1183"/>
      <c r="L54" s="1337"/>
      <c r="M54" s="1338"/>
      <c r="N54" s="1339"/>
      <c r="O54" s="1339"/>
      <c r="P54" s="1340"/>
      <c r="Q54" s="1340"/>
      <c r="R54" s="1186">
        <f t="shared" si="17"/>
        <v>1</v>
      </c>
      <c r="S54" s="1158">
        <f t="shared" si="11"/>
        <v>1</v>
      </c>
      <c r="T54" s="1358">
        <f t="shared" si="12"/>
        <v>1</v>
      </c>
      <c r="U54" s="1368"/>
      <c r="V54" s="1368"/>
      <c r="W54" s="1342"/>
      <c r="X54" s="1328"/>
      <c r="Y54" s="1328"/>
      <c r="Z54" s="1328"/>
      <c r="AA54" s="1370"/>
    </row>
    <row r="55" spans="1:27" ht="15" customHeight="1" x14ac:dyDescent="0.2">
      <c r="A55" s="2721"/>
      <c r="B55" s="2722"/>
      <c r="C55" s="1321"/>
      <c r="D55" s="1344"/>
      <c r="E55" s="1155">
        <f t="shared" si="15"/>
        <v>0</v>
      </c>
      <c r="F55" s="1175">
        <f t="shared" si="16"/>
        <v>0</v>
      </c>
      <c r="G55" s="1174"/>
      <c r="H55" s="1381"/>
      <c r="I55" s="1337"/>
      <c r="J55" s="1338"/>
      <c r="K55" s="1183"/>
      <c r="L55" s="1337"/>
      <c r="M55" s="1338"/>
      <c r="N55" s="1339"/>
      <c r="O55" s="1339"/>
      <c r="P55" s="1340"/>
      <c r="Q55" s="1340"/>
      <c r="R55" s="1186">
        <f t="shared" si="17"/>
        <v>1</v>
      </c>
      <c r="S55" s="1158">
        <f t="shared" si="11"/>
        <v>1</v>
      </c>
      <c r="T55" s="1358">
        <f t="shared" si="12"/>
        <v>1</v>
      </c>
      <c r="U55" s="1368"/>
      <c r="V55" s="1368"/>
      <c r="W55" s="1342"/>
      <c r="X55" s="1328"/>
      <c r="Y55" s="1328"/>
      <c r="Z55" s="1328"/>
      <c r="AA55" s="1370"/>
    </row>
    <row r="56" spans="1:27" ht="15" customHeight="1" x14ac:dyDescent="0.2">
      <c r="A56" s="2721"/>
      <c r="B56" s="2722"/>
      <c r="C56" s="1331"/>
      <c r="D56" s="1332"/>
      <c r="E56" s="1333"/>
      <c r="F56" s="1334"/>
      <c r="G56" s="1335"/>
      <c r="H56" s="1336"/>
      <c r="I56" s="1337"/>
      <c r="J56" s="1338"/>
      <c r="K56" s="1183"/>
      <c r="L56" s="1337"/>
      <c r="M56" s="1338"/>
      <c r="N56" s="1339"/>
      <c r="O56" s="1339"/>
      <c r="P56" s="1340"/>
      <c r="Q56" s="1340"/>
      <c r="R56" s="1341"/>
      <c r="S56" s="1158"/>
      <c r="T56" s="1358"/>
      <c r="U56" s="1368"/>
      <c r="V56" s="1368"/>
      <c r="W56" s="1342"/>
      <c r="X56" s="1328"/>
      <c r="Y56" s="1328"/>
      <c r="Z56" s="1328"/>
      <c r="AA56" s="1370"/>
    </row>
    <row r="57" spans="1:27" ht="15" customHeight="1" x14ac:dyDescent="0.2">
      <c r="A57" s="1329"/>
      <c r="B57" s="1330"/>
      <c r="C57" s="1331"/>
      <c r="D57" s="1332"/>
      <c r="E57" s="1333"/>
      <c r="F57" s="1334"/>
      <c r="G57" s="1335"/>
      <c r="H57" s="1336"/>
      <c r="I57" s="1337"/>
      <c r="J57" s="1383"/>
      <c r="K57" s="1384"/>
      <c r="L57" s="1337"/>
      <c r="M57" s="1383"/>
      <c r="N57" s="1339"/>
      <c r="O57" s="1339"/>
      <c r="P57" s="1340"/>
      <c r="Q57" s="1340"/>
      <c r="R57" s="1341"/>
      <c r="S57" s="1382"/>
      <c r="T57" s="1385"/>
      <c r="U57" s="1386"/>
      <c r="V57" s="1386"/>
      <c r="W57" s="1387"/>
      <c r="X57" s="1328"/>
      <c r="Y57" s="1328"/>
      <c r="Z57" s="1328"/>
      <c r="AA57" s="1370"/>
    </row>
    <row r="58" spans="1:27" ht="15" customHeight="1" x14ac:dyDescent="0.2">
      <c r="A58" s="1329"/>
      <c r="B58" s="1330"/>
      <c r="C58" s="1331"/>
      <c r="D58" s="1332"/>
      <c r="E58" s="1333"/>
      <c r="F58" s="1334"/>
      <c r="G58" s="1335"/>
      <c r="H58" s="1336"/>
      <c r="I58" s="1337"/>
      <c r="J58" s="1383"/>
      <c r="K58" s="1384"/>
      <c r="L58" s="1337"/>
      <c r="M58" s="1383"/>
      <c r="N58" s="1339"/>
      <c r="O58" s="1339"/>
      <c r="P58" s="1340"/>
      <c r="Q58" s="1340"/>
      <c r="R58" s="1341"/>
      <c r="S58" s="1382"/>
      <c r="T58" s="1385"/>
      <c r="U58" s="1386"/>
      <c r="V58" s="1386"/>
      <c r="W58" s="1387"/>
      <c r="X58" s="1328"/>
      <c r="Y58" s="1328"/>
      <c r="Z58" s="1328"/>
      <c r="AA58" s="1370"/>
    </row>
    <row r="59" spans="1:27" ht="15" customHeight="1" x14ac:dyDescent="0.2">
      <c r="A59" s="2721"/>
      <c r="B59" s="2722"/>
      <c r="C59" s="1331"/>
      <c r="D59" s="1332"/>
      <c r="E59" s="1333"/>
      <c r="F59" s="1334"/>
      <c r="G59" s="1335"/>
      <c r="H59" s="1336"/>
      <c r="I59" s="1337"/>
      <c r="J59" s="1338"/>
      <c r="K59" s="1183"/>
      <c r="L59" s="1337"/>
      <c r="M59" s="1338"/>
      <c r="N59" s="1339"/>
      <c r="O59" s="1339"/>
      <c r="P59" s="1340"/>
      <c r="Q59" s="1340"/>
      <c r="R59" s="1341"/>
      <c r="S59" s="1158"/>
      <c r="T59" s="1358"/>
      <c r="U59" s="1368"/>
      <c r="V59" s="1368"/>
      <c r="W59" s="1342"/>
      <c r="X59" s="1328"/>
      <c r="Y59" s="1328"/>
      <c r="Z59" s="1328"/>
      <c r="AA59" s="1370"/>
    </row>
    <row r="60" spans="1:27" ht="15" customHeight="1" x14ac:dyDescent="0.2">
      <c r="A60" s="2716"/>
      <c r="B60" s="2717"/>
      <c r="C60" s="1331"/>
      <c r="D60" s="1332"/>
      <c r="E60" s="1333"/>
      <c r="F60" s="1334"/>
      <c r="G60" s="1335"/>
      <c r="H60" s="1336"/>
      <c r="I60" s="1337"/>
      <c r="J60" s="1338"/>
      <c r="K60" s="1183"/>
      <c r="L60" s="1337"/>
      <c r="M60" s="1338"/>
      <c r="N60" s="1339"/>
      <c r="O60" s="1339"/>
      <c r="P60" s="1340"/>
      <c r="Q60" s="1340"/>
      <c r="R60" s="1341"/>
      <c r="S60" s="1158"/>
      <c r="T60" s="1358"/>
      <c r="U60" s="1368"/>
      <c r="V60" s="1368"/>
      <c r="W60" s="1342"/>
      <c r="X60" s="1328"/>
      <c r="Y60" s="1328"/>
      <c r="Z60" s="1328"/>
      <c r="AA60" s="1370"/>
    </row>
    <row r="61" spans="1:27" ht="15" customHeight="1" x14ac:dyDescent="0.2">
      <c r="A61" s="2716"/>
      <c r="B61" s="2717"/>
      <c r="C61" s="1331"/>
      <c r="D61" s="1332"/>
      <c r="E61" s="1333"/>
      <c r="F61" s="1334"/>
      <c r="G61" s="1335"/>
      <c r="H61" s="1336"/>
      <c r="I61" s="1337"/>
      <c r="J61" s="1338"/>
      <c r="K61" s="1183"/>
      <c r="L61" s="1337"/>
      <c r="M61" s="1338"/>
      <c r="N61" s="1339"/>
      <c r="O61" s="1339"/>
      <c r="P61" s="1340"/>
      <c r="Q61" s="1340"/>
      <c r="R61" s="1341"/>
      <c r="S61" s="1158"/>
      <c r="T61" s="1358"/>
      <c r="U61" s="1368"/>
      <c r="V61" s="1368"/>
      <c r="W61" s="1342"/>
      <c r="X61" s="1328"/>
      <c r="Y61" s="1328"/>
      <c r="Z61" s="1328"/>
      <c r="AA61" s="1370"/>
    </row>
    <row r="62" spans="1:27" ht="15" customHeight="1" x14ac:dyDescent="0.2">
      <c r="A62" s="2716"/>
      <c r="B62" s="2717"/>
      <c r="C62" s="1181"/>
      <c r="D62" s="1179"/>
      <c r="E62" s="1177"/>
      <c r="F62" s="1178"/>
      <c r="G62" s="971"/>
      <c r="H62" s="990"/>
      <c r="I62" s="2718" t="s">
        <v>401</v>
      </c>
      <c r="J62" s="2719"/>
      <c r="K62" s="2719"/>
      <c r="L62" s="2719"/>
      <c r="M62" s="2719"/>
      <c r="N62" s="2719"/>
      <c r="O62" s="2719"/>
      <c r="P62" s="2719"/>
      <c r="Q62" s="2719"/>
      <c r="R62" s="2720"/>
      <c r="S62" s="1376">
        <f>SUM(S22:S61)</f>
        <v>26</v>
      </c>
      <c r="T62" s="1368">
        <f t="shared" ref="T62:V62" si="18">SUM(T22:T61)</f>
        <v>26</v>
      </c>
      <c r="U62" s="1368">
        <f t="shared" si="18"/>
        <v>0</v>
      </c>
      <c r="V62" s="1359">
        <f t="shared" si="18"/>
        <v>0</v>
      </c>
      <c r="W62" s="2731"/>
      <c r="X62" s="2732"/>
      <c r="Y62" s="2732"/>
      <c r="Z62" s="2732"/>
      <c r="AA62" s="2733"/>
    </row>
    <row r="63" spans="1:27" ht="15.75" customHeight="1" x14ac:dyDescent="0.2">
      <c r="A63" s="2726"/>
      <c r="B63" s="2730"/>
      <c r="C63" s="1181"/>
      <c r="D63" s="1180"/>
      <c r="E63" s="1176"/>
      <c r="F63" s="1178"/>
      <c r="G63" s="971"/>
      <c r="H63" s="990"/>
      <c r="I63" s="2718"/>
      <c r="J63" s="2719"/>
      <c r="K63" s="2719"/>
      <c r="L63" s="2719"/>
      <c r="M63" s="2719"/>
      <c r="N63" s="2719"/>
      <c r="O63" s="2719"/>
      <c r="P63" s="2719"/>
      <c r="Q63" s="2719"/>
      <c r="R63" s="2720"/>
      <c r="S63" s="1158"/>
      <c r="T63" s="1358"/>
      <c r="U63" s="1368"/>
      <c r="V63" s="1368"/>
      <c r="W63" s="2713"/>
      <c r="X63" s="2714"/>
      <c r="Y63" s="2714"/>
      <c r="Z63" s="2714"/>
      <c r="AA63" s="2715"/>
    </row>
    <row r="64" spans="1:27" ht="31.5" customHeight="1" x14ac:dyDescent="0.2">
      <c r="A64" s="2840" t="s">
        <v>678</v>
      </c>
      <c r="B64" s="2841"/>
      <c r="C64" s="2841"/>
      <c r="D64" s="2841"/>
      <c r="E64" s="2841"/>
      <c r="F64" s="2841"/>
      <c r="G64" s="2841"/>
      <c r="H64" s="2841"/>
      <c r="I64" s="2841"/>
      <c r="J64" s="2841"/>
      <c r="K64" s="2841"/>
      <c r="L64" s="2841"/>
      <c r="M64" s="2841"/>
      <c r="N64" s="2841"/>
      <c r="O64" s="2841"/>
      <c r="P64" s="2841"/>
      <c r="Q64" s="2841"/>
      <c r="R64" s="2842"/>
      <c r="S64" s="1170">
        <f>S62</f>
        <v>26</v>
      </c>
      <c r="T64" s="1360">
        <f>T62</f>
        <v>26</v>
      </c>
      <c r="U64" s="1369">
        <f>U62</f>
        <v>0</v>
      </c>
      <c r="V64" s="1369">
        <f>V62</f>
        <v>0</v>
      </c>
      <c r="W64" s="1371"/>
      <c r="X64" s="1372"/>
      <c r="Y64" s="1372"/>
      <c r="Z64" s="1372"/>
      <c r="AA64" s="1373"/>
    </row>
    <row r="65" spans="2:26" ht="15" x14ac:dyDescent="0.25">
      <c r="B65" s="349"/>
      <c r="C65" s="499"/>
      <c r="D65" s="349"/>
      <c r="E65" s="349"/>
      <c r="F65" s="349"/>
      <c r="G65" s="349"/>
      <c r="H65" s="349"/>
      <c r="I65" s="744"/>
      <c r="J65" s="744"/>
      <c r="K65" s="744"/>
      <c r="L65" s="744"/>
      <c r="M65" s="744"/>
      <c r="N65" s="744"/>
      <c r="O65" s="744"/>
      <c r="P65" s="744"/>
      <c r="Q65" s="744"/>
      <c r="R65" s="744"/>
      <c r="S65" s="349"/>
      <c r="T65" s="349"/>
      <c r="U65" s="349"/>
      <c r="V65" s="349"/>
      <c r="W65" s="349"/>
      <c r="X65" s="349"/>
      <c r="Y65" s="349"/>
      <c r="Z65" s="349"/>
    </row>
    <row r="66" spans="2:26" ht="15" x14ac:dyDescent="0.25">
      <c r="B66" s="745"/>
      <c r="C66" s="499"/>
      <c r="D66" s="349"/>
      <c r="E66" s="349"/>
      <c r="F66" s="349"/>
      <c r="G66" s="349"/>
      <c r="H66" s="349"/>
      <c r="I66" s="744"/>
      <c r="J66" s="744"/>
      <c r="K66" s="744"/>
      <c r="L66" s="744"/>
      <c r="M66" s="744"/>
      <c r="N66" s="744"/>
      <c r="O66" s="744"/>
      <c r="P66" s="744"/>
      <c r="Q66" s="746"/>
      <c r="R66" s="746"/>
      <c r="S66" s="747"/>
      <c r="T66" s="747"/>
      <c r="U66" s="747"/>
      <c r="V66" s="747"/>
      <c r="W66" s="349"/>
      <c r="X66" s="349"/>
      <c r="Y66" s="349"/>
      <c r="Z66" s="349"/>
    </row>
    <row r="67" spans="2:26" ht="15" x14ac:dyDescent="0.25">
      <c r="B67" s="748"/>
      <c r="C67" s="749"/>
      <c r="D67" s="750"/>
      <c r="E67" s="750"/>
      <c r="F67" s="750"/>
      <c r="G67" s="751"/>
      <c r="H67" s="751"/>
      <c r="I67" s="751"/>
      <c r="J67" s="751"/>
      <c r="K67" s="751"/>
      <c r="L67" s="751"/>
      <c r="M67" s="751"/>
      <c r="N67" s="751"/>
      <c r="O67" s="751"/>
      <c r="P67" s="751"/>
      <c r="Q67" s="746"/>
      <c r="R67" s="746"/>
      <c r="S67" s="752"/>
      <c r="T67" s="752"/>
      <c r="U67" s="752"/>
      <c r="V67" s="752"/>
      <c r="W67" s="753"/>
      <c r="X67" s="349"/>
      <c r="Y67" s="349"/>
      <c r="Z67" s="349"/>
    </row>
    <row r="68" spans="2:26" ht="15" x14ac:dyDescent="0.25">
      <c r="B68" s="748"/>
      <c r="C68" s="749"/>
      <c r="D68" s="750"/>
      <c r="E68" s="750"/>
      <c r="F68" s="750"/>
      <c r="G68" s="751"/>
      <c r="H68" s="751"/>
      <c r="I68" s="751"/>
      <c r="J68" s="751"/>
      <c r="K68" s="751"/>
      <c r="L68" s="751"/>
      <c r="M68" s="751"/>
      <c r="N68" s="751"/>
      <c r="O68" s="751"/>
      <c r="P68" s="751"/>
      <c r="Q68" s="751"/>
      <c r="R68" s="751"/>
      <c r="S68" s="751"/>
      <c r="T68" s="751"/>
      <c r="U68" s="751"/>
      <c r="V68" s="751"/>
      <c r="W68" s="753"/>
      <c r="X68" s="349"/>
      <c r="Y68" s="349"/>
      <c r="Z68" s="349"/>
    </row>
    <row r="69" spans="2:26" ht="15" x14ac:dyDescent="0.25">
      <c r="B69" s="754"/>
      <c r="C69" s="749"/>
      <c r="D69" s="750"/>
      <c r="E69" s="750"/>
      <c r="F69" s="750"/>
      <c r="G69" s="751"/>
      <c r="H69" s="751"/>
      <c r="I69" s="751"/>
      <c r="J69" s="751"/>
      <c r="K69" s="751"/>
      <c r="L69" s="751"/>
      <c r="M69" s="751"/>
      <c r="N69" s="751"/>
      <c r="O69" s="751"/>
      <c r="P69" s="751"/>
      <c r="Q69" s="751"/>
      <c r="R69" s="751"/>
      <c r="S69" s="751"/>
      <c r="T69" s="751"/>
      <c r="U69" s="751"/>
      <c r="V69" s="751"/>
      <c r="W69" s="753"/>
      <c r="X69" s="349"/>
      <c r="Y69" s="349"/>
      <c r="Z69" s="349"/>
    </row>
    <row r="70" spans="2:26" ht="15" x14ac:dyDescent="0.25">
      <c r="B70" s="754"/>
      <c r="C70" s="499"/>
      <c r="D70" s="349"/>
      <c r="E70" s="349"/>
      <c r="F70" s="349"/>
      <c r="G70" s="349"/>
      <c r="H70" s="349"/>
      <c r="I70" s="744"/>
      <c r="J70" s="744"/>
      <c r="K70" s="744"/>
      <c r="L70" s="744"/>
      <c r="M70" s="744"/>
      <c r="N70" s="744"/>
      <c r="O70" s="744"/>
      <c r="P70" s="744"/>
      <c r="Q70" s="744"/>
      <c r="R70" s="744"/>
      <c r="S70" s="349"/>
      <c r="T70" s="349"/>
      <c r="U70" s="349"/>
      <c r="V70" s="349"/>
      <c r="W70" s="349"/>
      <c r="X70" s="349"/>
      <c r="Y70" s="349"/>
      <c r="Z70" s="349"/>
    </row>
    <row r="71" spans="2:26" ht="15" x14ac:dyDescent="0.25">
      <c r="B71" s="754"/>
      <c r="C71" s="499"/>
      <c r="D71" s="349"/>
      <c r="E71" s="349"/>
      <c r="F71" s="349"/>
      <c r="G71" s="349"/>
      <c r="H71" s="349"/>
      <c r="I71" s="744"/>
      <c r="J71" s="744"/>
      <c r="K71" s="744"/>
      <c r="L71" s="744"/>
      <c r="M71" s="744"/>
      <c r="N71" s="744"/>
      <c r="O71" s="744"/>
      <c r="P71" s="744"/>
      <c r="Q71" s="744"/>
      <c r="R71" s="755"/>
      <c r="S71" s="349"/>
      <c r="T71" s="349"/>
      <c r="U71" s="349"/>
      <c r="V71" s="349"/>
      <c r="W71" s="349"/>
      <c r="X71" s="349"/>
      <c r="Y71" s="349"/>
      <c r="Z71" s="349"/>
    </row>
    <row r="72" spans="2:26" ht="15" x14ac:dyDescent="0.25">
      <c r="B72" s="756"/>
      <c r="C72" s="499"/>
      <c r="D72" s="349"/>
      <c r="E72" s="349"/>
      <c r="F72" s="349"/>
      <c r="G72" s="349"/>
      <c r="H72" s="349"/>
      <c r="I72" s="744"/>
      <c r="J72" s="744"/>
      <c r="K72" s="744"/>
      <c r="L72" s="744"/>
      <c r="M72" s="744"/>
      <c r="N72" s="744"/>
      <c r="O72" s="744"/>
      <c r="P72" s="744"/>
      <c r="Q72" s="744"/>
      <c r="R72" s="755"/>
      <c r="S72" s="349"/>
      <c r="T72" s="349"/>
      <c r="U72" s="349"/>
      <c r="V72" s="349"/>
      <c r="W72" s="349"/>
      <c r="X72" s="349"/>
      <c r="Y72" s="349"/>
      <c r="Z72" s="349"/>
    </row>
    <row r="73" spans="2:26" ht="15" x14ac:dyDescent="0.25">
      <c r="B73" s="755"/>
      <c r="C73" s="499"/>
      <c r="D73" s="349"/>
      <c r="E73" s="349"/>
      <c r="F73" s="349"/>
      <c r="G73" s="349"/>
      <c r="H73" s="349"/>
      <c r="I73" s="744"/>
      <c r="J73" s="744"/>
      <c r="K73" s="744"/>
      <c r="L73" s="744"/>
      <c r="M73" s="744"/>
      <c r="N73" s="744"/>
      <c r="O73" s="744"/>
      <c r="P73" s="744"/>
      <c r="Q73" s="744"/>
      <c r="R73" s="755"/>
      <c r="S73" s="349"/>
      <c r="T73" s="349"/>
      <c r="U73" s="349"/>
      <c r="V73" s="349"/>
      <c r="W73" s="349"/>
      <c r="X73" s="349"/>
      <c r="Y73" s="349"/>
      <c r="Z73" s="349"/>
    </row>
    <row r="74" spans="2:26" ht="15" x14ac:dyDescent="0.25">
      <c r="B74" s="755"/>
      <c r="C74" s="499"/>
      <c r="D74" s="349"/>
      <c r="E74" s="349"/>
      <c r="F74" s="349"/>
      <c r="G74" s="349"/>
      <c r="H74" s="349"/>
      <c r="I74" s="744"/>
      <c r="J74" s="744"/>
      <c r="K74" s="744"/>
      <c r="L74" s="744"/>
      <c r="M74" s="744"/>
      <c r="N74" s="744"/>
      <c r="O74" s="744"/>
      <c r="P74" s="744"/>
      <c r="Q74" s="744"/>
      <c r="R74" s="755"/>
      <c r="S74" s="349"/>
      <c r="T74" s="349"/>
      <c r="U74" s="349"/>
      <c r="V74" s="349"/>
      <c r="W74" s="349"/>
      <c r="X74" s="349"/>
      <c r="Y74" s="349"/>
      <c r="Z74" s="349"/>
    </row>
    <row r="75" spans="2:26" ht="15" x14ac:dyDescent="0.25">
      <c r="B75" s="755"/>
      <c r="C75" s="499"/>
      <c r="D75" s="349"/>
      <c r="E75" s="349"/>
      <c r="F75" s="349"/>
      <c r="G75" s="349"/>
      <c r="H75" s="349"/>
      <c r="I75" s="744"/>
      <c r="J75" s="744"/>
      <c r="K75" s="744"/>
      <c r="L75" s="744"/>
      <c r="M75" s="744"/>
      <c r="N75" s="744"/>
      <c r="O75" s="744"/>
      <c r="P75" s="744"/>
      <c r="Q75" s="744"/>
      <c r="R75" s="744"/>
      <c r="S75" s="349"/>
      <c r="T75" s="349"/>
      <c r="U75" s="349"/>
      <c r="V75" s="349"/>
      <c r="W75" s="349"/>
      <c r="X75" s="349"/>
      <c r="Y75" s="349"/>
      <c r="Z75" s="349"/>
    </row>
    <row r="76" spans="2:26" ht="15" x14ac:dyDescent="0.25">
      <c r="B76" s="748"/>
      <c r="C76" s="499"/>
      <c r="D76" s="349"/>
      <c r="E76" s="349"/>
      <c r="F76" s="349"/>
      <c r="G76" s="349"/>
      <c r="H76" s="349"/>
      <c r="I76" s="744"/>
      <c r="J76" s="744"/>
      <c r="K76" s="744"/>
      <c r="L76" s="744"/>
      <c r="M76" s="744"/>
      <c r="N76" s="744"/>
      <c r="O76" s="744"/>
      <c r="P76" s="744"/>
      <c r="Q76" s="744"/>
      <c r="R76" s="744"/>
      <c r="S76" s="349"/>
      <c r="T76" s="349"/>
      <c r="U76" s="349"/>
      <c r="V76" s="349"/>
      <c r="W76" s="349"/>
      <c r="X76" s="349"/>
      <c r="Y76" s="349"/>
      <c r="Z76" s="349"/>
    </row>
    <row r="77" spans="2:26" ht="15" x14ac:dyDescent="0.25">
      <c r="B77" s="755"/>
      <c r="C77" s="499"/>
      <c r="D77" s="349"/>
      <c r="E77" s="349"/>
      <c r="F77" s="349"/>
      <c r="G77" s="349"/>
      <c r="H77" s="349"/>
      <c r="I77" s="744"/>
      <c r="J77" s="744"/>
      <c r="K77" s="744"/>
      <c r="L77" s="744"/>
      <c r="M77" s="744"/>
      <c r="N77" s="744"/>
      <c r="O77" s="744"/>
      <c r="P77" s="744"/>
      <c r="Q77" s="744"/>
      <c r="R77" s="744"/>
      <c r="S77" s="349"/>
      <c r="T77" s="349"/>
      <c r="U77" s="349"/>
      <c r="V77" s="349"/>
      <c r="W77" s="349"/>
      <c r="X77" s="349"/>
      <c r="Y77" s="349"/>
      <c r="Z77" s="349"/>
    </row>
    <row r="78" spans="2:26" ht="15" x14ac:dyDescent="0.25">
      <c r="B78" s="349"/>
      <c r="C78" s="499"/>
      <c r="D78" s="349"/>
      <c r="E78" s="349"/>
      <c r="F78" s="349"/>
      <c r="G78" s="349"/>
      <c r="H78" s="349"/>
      <c r="I78" s="744"/>
      <c r="J78" s="744"/>
      <c r="K78" s="744"/>
      <c r="L78" s="744"/>
      <c r="M78" s="744"/>
      <c r="N78" s="744"/>
      <c r="O78" s="744"/>
      <c r="P78" s="744"/>
      <c r="Q78" s="744"/>
      <c r="R78" s="744"/>
      <c r="S78" s="349"/>
      <c r="T78" s="349"/>
      <c r="U78" s="349"/>
      <c r="V78" s="349"/>
      <c r="W78" s="349"/>
      <c r="X78" s="349"/>
      <c r="Y78" s="349"/>
      <c r="Z78" s="349"/>
    </row>
    <row r="79" spans="2:26" ht="15" x14ac:dyDescent="0.25">
      <c r="B79" s="349"/>
      <c r="C79" s="499"/>
      <c r="D79" s="349"/>
      <c r="E79" s="349"/>
      <c r="F79" s="349"/>
      <c r="G79" s="349"/>
      <c r="H79" s="349"/>
      <c r="I79" s="744"/>
      <c r="J79" s="744"/>
      <c r="K79" s="744"/>
      <c r="L79" s="744"/>
      <c r="M79" s="744"/>
      <c r="N79" s="744"/>
      <c r="O79" s="744"/>
      <c r="P79" s="744"/>
      <c r="Q79" s="744"/>
      <c r="R79" s="744"/>
      <c r="S79" s="349"/>
      <c r="T79" s="349"/>
      <c r="U79" s="349"/>
      <c r="V79" s="349"/>
      <c r="W79" s="349"/>
      <c r="X79" s="349"/>
      <c r="Y79" s="349"/>
      <c r="Z79" s="349"/>
    </row>
    <row r="80" spans="2:26" ht="15" x14ac:dyDescent="0.25">
      <c r="B80" s="349"/>
      <c r="C80" s="499"/>
      <c r="D80" s="349"/>
      <c r="E80" s="349"/>
      <c r="F80" s="349"/>
      <c r="G80" s="349"/>
      <c r="H80" s="349"/>
      <c r="I80" s="744"/>
      <c r="J80" s="744"/>
      <c r="K80" s="744"/>
      <c r="L80" s="744"/>
      <c r="M80" s="744"/>
      <c r="N80" s="744"/>
      <c r="O80" s="744"/>
      <c r="P80" s="744"/>
      <c r="Q80" s="744"/>
      <c r="R80" s="744"/>
      <c r="S80" s="349"/>
      <c r="T80" s="349"/>
      <c r="U80" s="349"/>
      <c r="V80" s="349"/>
      <c r="W80" s="349"/>
      <c r="X80" s="349"/>
      <c r="Y80" s="349"/>
      <c r="Z80" s="349"/>
    </row>
    <row r="81" spans="2:26" ht="15" x14ac:dyDescent="0.25">
      <c r="B81" s="349"/>
      <c r="C81" s="499"/>
      <c r="D81" s="349"/>
      <c r="E81" s="349"/>
      <c r="F81" s="349"/>
      <c r="G81" s="757"/>
      <c r="H81" s="758"/>
      <c r="I81" s="348"/>
      <c r="J81" s="349"/>
      <c r="K81" s="744"/>
      <c r="L81" s="744"/>
      <c r="M81" s="744"/>
      <c r="N81" s="744"/>
      <c r="O81" s="744"/>
      <c r="P81" s="744"/>
      <c r="Q81" s="744"/>
      <c r="R81" s="744"/>
      <c r="S81" s="349"/>
      <c r="T81" s="349"/>
      <c r="U81" s="349"/>
      <c r="V81" s="349"/>
      <c r="W81" s="349"/>
      <c r="X81" s="349"/>
      <c r="Y81" s="349"/>
      <c r="Z81" s="349"/>
    </row>
    <row r="82" spans="2:26" ht="15" x14ac:dyDescent="0.25">
      <c r="B82" s="349"/>
      <c r="C82" s="499"/>
      <c r="D82" s="349"/>
      <c r="E82" s="349"/>
      <c r="F82" s="349"/>
      <c r="G82" s="759"/>
      <c r="H82" s="758"/>
      <c r="I82" s="348"/>
      <c r="J82" s="349"/>
      <c r="K82" s="744"/>
      <c r="L82" s="744"/>
      <c r="M82" s="744"/>
      <c r="N82" s="744"/>
      <c r="O82" s="744"/>
      <c r="P82" s="744"/>
      <c r="Q82" s="744"/>
      <c r="R82" s="744"/>
      <c r="S82" s="349"/>
      <c r="T82" s="349"/>
      <c r="U82" s="349"/>
      <c r="V82" s="349"/>
      <c r="W82" s="349"/>
      <c r="X82" s="349"/>
      <c r="Y82" s="349"/>
      <c r="Z82" s="349"/>
    </row>
    <row r="83" spans="2:26" ht="15" x14ac:dyDescent="0.25">
      <c r="B83" s="349"/>
      <c r="C83" s="499"/>
      <c r="D83" s="349"/>
      <c r="E83" s="349"/>
      <c r="F83" s="349"/>
      <c r="G83" s="760"/>
      <c r="H83" s="761"/>
      <c r="I83" s="348"/>
      <c r="J83" s="349"/>
      <c r="K83" s="744"/>
      <c r="L83" s="744"/>
      <c r="M83" s="744"/>
      <c r="N83" s="744"/>
      <c r="O83" s="744"/>
      <c r="P83" s="744"/>
      <c r="Q83" s="744"/>
      <c r="R83" s="744"/>
      <c r="S83" s="349"/>
      <c r="T83" s="349"/>
      <c r="U83" s="349"/>
      <c r="V83" s="349"/>
      <c r="W83" s="349"/>
      <c r="X83" s="349"/>
      <c r="Y83" s="349"/>
      <c r="Z83" s="349"/>
    </row>
    <row r="84" spans="2:26" ht="15" x14ac:dyDescent="0.25">
      <c r="B84" s="745"/>
      <c r="C84" s="762"/>
      <c r="D84" s="763"/>
      <c r="E84" s="763"/>
      <c r="F84" s="763"/>
      <c r="G84" s="757"/>
      <c r="H84" s="758"/>
      <c r="I84" s="348"/>
      <c r="J84" s="348"/>
      <c r="K84" s="744"/>
      <c r="L84" s="744"/>
      <c r="M84" s="744"/>
      <c r="N84" s="744"/>
      <c r="O84" s="744"/>
      <c r="P84" s="744"/>
      <c r="Q84" s="744"/>
      <c r="R84" s="744"/>
      <c r="S84" s="744"/>
      <c r="T84" s="744"/>
      <c r="U84" s="744"/>
      <c r="V84" s="744"/>
      <c r="W84" s="764"/>
      <c r="X84" s="745"/>
      <c r="Y84" s="745"/>
      <c r="Z84" s="745"/>
    </row>
    <row r="85" spans="2:26" ht="15" x14ac:dyDescent="0.25">
      <c r="B85" s="745"/>
      <c r="C85" s="762"/>
      <c r="D85" s="763"/>
      <c r="E85" s="763"/>
      <c r="F85" s="763"/>
      <c r="G85" s="757"/>
      <c r="H85" s="758"/>
      <c r="I85" s="348"/>
      <c r="J85" s="348"/>
      <c r="K85" s="744"/>
      <c r="L85" s="744"/>
      <c r="M85" s="744"/>
      <c r="N85" s="744"/>
      <c r="O85" s="744"/>
      <c r="P85" s="744"/>
      <c r="Q85" s="744"/>
      <c r="R85" s="744"/>
      <c r="S85" s="744"/>
      <c r="T85" s="744"/>
      <c r="U85" s="744"/>
      <c r="V85" s="744"/>
      <c r="W85" s="764"/>
      <c r="X85" s="745"/>
      <c r="Y85" s="745"/>
      <c r="Z85" s="745"/>
    </row>
    <row r="86" spans="2:26" ht="15" x14ac:dyDescent="0.25">
      <c r="B86" s="745"/>
      <c r="C86" s="762"/>
      <c r="D86" s="763"/>
      <c r="E86" s="763"/>
      <c r="F86" s="763"/>
      <c r="G86" s="757"/>
      <c r="H86" s="758"/>
      <c r="I86" s="348"/>
      <c r="J86" s="348"/>
      <c r="K86" s="744"/>
      <c r="L86" s="744"/>
      <c r="M86" s="744"/>
      <c r="N86" s="744"/>
      <c r="O86" s="744"/>
      <c r="P86" s="744"/>
      <c r="Q86" s="744"/>
      <c r="R86" s="744"/>
      <c r="S86" s="744"/>
      <c r="T86" s="744"/>
      <c r="U86" s="744"/>
      <c r="V86" s="744"/>
      <c r="W86" s="764"/>
      <c r="X86" s="745"/>
      <c r="Y86" s="745"/>
      <c r="Z86" s="745"/>
    </row>
    <row r="87" spans="2:26" ht="15" x14ac:dyDescent="0.25">
      <c r="G87" s="757"/>
      <c r="H87" s="758"/>
      <c r="I87" s="348"/>
      <c r="J87" s="348"/>
    </row>
    <row r="88" spans="2:26" ht="15" x14ac:dyDescent="0.25">
      <c r="G88" s="757"/>
      <c r="H88" s="758"/>
      <c r="I88" s="348"/>
      <c r="J88" s="348"/>
    </row>
    <row r="89" spans="2:26" ht="15" x14ac:dyDescent="0.25">
      <c r="G89" s="757"/>
      <c r="H89" s="758"/>
      <c r="I89" s="348"/>
      <c r="J89" s="348"/>
    </row>
    <row r="90" spans="2:26" ht="15" x14ac:dyDescent="0.25">
      <c r="G90" s="757"/>
      <c r="H90" s="758"/>
      <c r="I90" s="348"/>
      <c r="J90" s="348"/>
    </row>
    <row r="91" spans="2:26" ht="15" x14ac:dyDescent="0.25">
      <c r="G91" s="757"/>
      <c r="H91" s="758"/>
      <c r="I91" s="348"/>
      <c r="J91" s="348"/>
    </row>
    <row r="92" spans="2:26" ht="15" x14ac:dyDescent="0.25">
      <c r="G92" s="757"/>
      <c r="H92" s="758"/>
      <c r="I92" s="348"/>
      <c r="J92" s="348"/>
    </row>
    <row r="93" spans="2:26" ht="15" x14ac:dyDescent="0.25">
      <c r="G93" s="757"/>
      <c r="H93" s="758"/>
      <c r="I93" s="348"/>
      <c r="J93" s="348"/>
    </row>
    <row r="94" spans="2:26" ht="15" x14ac:dyDescent="0.25">
      <c r="G94" s="757"/>
      <c r="H94" s="758"/>
      <c r="I94" s="348"/>
      <c r="J94" s="348"/>
    </row>
    <row r="95" spans="2:26" ht="15" x14ac:dyDescent="0.25">
      <c r="G95" s="757"/>
      <c r="H95" s="758"/>
      <c r="I95" s="348"/>
      <c r="J95" s="348"/>
    </row>
    <row r="96" spans="2:26" ht="15" x14ac:dyDescent="0.25">
      <c r="G96" s="757"/>
      <c r="H96" s="758"/>
      <c r="I96" s="348"/>
      <c r="J96" s="348"/>
    </row>
    <row r="97" spans="7:10" ht="15" x14ac:dyDescent="0.25">
      <c r="G97" s="757"/>
      <c r="H97" s="758"/>
      <c r="I97" s="348"/>
      <c r="J97" s="348"/>
    </row>
    <row r="98" spans="7:10" ht="15" x14ac:dyDescent="0.25">
      <c r="G98" s="757"/>
      <c r="H98" s="758"/>
      <c r="I98" s="348"/>
      <c r="J98" s="348"/>
    </row>
    <row r="99" spans="7:10" ht="15" x14ac:dyDescent="0.25">
      <c r="G99" s="757"/>
      <c r="H99" s="758"/>
      <c r="I99" s="348"/>
      <c r="J99" s="348"/>
    </row>
    <row r="100" spans="7:10" ht="15" x14ac:dyDescent="0.25">
      <c r="G100" s="757"/>
      <c r="H100" s="758"/>
      <c r="I100" s="348"/>
      <c r="J100" s="348"/>
    </row>
    <row r="101" spans="7:10" ht="15" x14ac:dyDescent="0.25">
      <c r="G101" s="757"/>
      <c r="H101" s="758"/>
      <c r="I101" s="348"/>
      <c r="J101" s="348"/>
    </row>
    <row r="102" spans="7:10" ht="15" x14ac:dyDescent="0.25">
      <c r="G102" s="757"/>
      <c r="H102" s="758"/>
      <c r="I102" s="348"/>
      <c r="J102" s="348"/>
    </row>
    <row r="103" spans="7:10" ht="15" x14ac:dyDescent="0.25">
      <c r="G103" s="757"/>
      <c r="H103" s="758"/>
      <c r="I103" s="348"/>
      <c r="J103" s="348"/>
    </row>
    <row r="104" spans="7:10" ht="15" x14ac:dyDescent="0.25">
      <c r="G104" s="757"/>
      <c r="H104" s="758"/>
      <c r="I104" s="348"/>
      <c r="J104" s="348"/>
    </row>
    <row r="105" spans="7:10" ht="15" x14ac:dyDescent="0.25">
      <c r="G105" s="757"/>
      <c r="H105" s="758"/>
      <c r="I105" s="348"/>
      <c r="J105" s="348"/>
    </row>
    <row r="106" spans="7:10" ht="15" x14ac:dyDescent="0.25">
      <c r="G106" s="757"/>
      <c r="H106" s="758"/>
      <c r="I106" s="348"/>
      <c r="J106" s="348"/>
    </row>
    <row r="107" spans="7:10" ht="15" x14ac:dyDescent="0.25">
      <c r="G107" s="757"/>
      <c r="H107" s="758"/>
      <c r="I107" s="348"/>
      <c r="J107" s="348"/>
    </row>
    <row r="108" spans="7:10" ht="15" x14ac:dyDescent="0.25">
      <c r="G108" s="757"/>
      <c r="H108" s="758"/>
      <c r="I108" s="348"/>
      <c r="J108" s="348"/>
    </row>
    <row r="109" spans="7:10" ht="15" x14ac:dyDescent="0.25">
      <c r="G109" s="757"/>
      <c r="H109" s="758"/>
      <c r="I109" s="348"/>
      <c r="J109" s="348"/>
    </row>
    <row r="110" spans="7:10" ht="15" x14ac:dyDescent="0.25">
      <c r="G110" s="757"/>
      <c r="H110" s="758"/>
      <c r="I110" s="348"/>
      <c r="J110" s="348"/>
    </row>
    <row r="111" spans="7:10" ht="15" x14ac:dyDescent="0.25">
      <c r="G111" s="757"/>
      <c r="H111" s="758"/>
      <c r="I111" s="348"/>
      <c r="J111" s="348"/>
    </row>
    <row r="112" spans="7:10" ht="15" x14ac:dyDescent="0.25">
      <c r="G112" s="757"/>
      <c r="H112" s="758"/>
      <c r="I112" s="348"/>
      <c r="J112" s="348"/>
    </row>
    <row r="113" spans="7:10" ht="15" x14ac:dyDescent="0.25">
      <c r="G113" s="757"/>
      <c r="H113" s="758"/>
      <c r="I113" s="348"/>
      <c r="J113" s="348"/>
    </row>
    <row r="114" spans="7:10" ht="15" x14ac:dyDescent="0.25">
      <c r="G114" s="757"/>
      <c r="H114" s="758"/>
      <c r="I114" s="348"/>
      <c r="J114" s="348"/>
    </row>
    <row r="115" spans="7:10" ht="15" x14ac:dyDescent="0.25">
      <c r="G115" s="757"/>
      <c r="H115" s="758"/>
      <c r="I115" s="348"/>
      <c r="J115" s="348"/>
    </row>
    <row r="116" spans="7:10" ht="15" x14ac:dyDescent="0.25">
      <c r="G116" s="757"/>
      <c r="H116" s="758"/>
      <c r="I116" s="348"/>
      <c r="J116" s="348"/>
    </row>
    <row r="117" spans="7:10" ht="15" x14ac:dyDescent="0.25">
      <c r="G117" s="757"/>
      <c r="H117" s="758"/>
      <c r="I117" s="348"/>
      <c r="J117" s="348"/>
    </row>
    <row r="118" spans="7:10" ht="15" x14ac:dyDescent="0.25">
      <c r="G118" s="757"/>
      <c r="H118" s="758"/>
      <c r="I118" s="348"/>
      <c r="J118" s="348"/>
    </row>
    <row r="119" spans="7:10" ht="15" x14ac:dyDescent="0.25">
      <c r="G119" s="757"/>
      <c r="H119" s="758"/>
      <c r="I119" s="348"/>
      <c r="J119" s="348"/>
    </row>
    <row r="120" spans="7:10" ht="15" x14ac:dyDescent="0.25">
      <c r="G120" s="757"/>
      <c r="H120" s="758"/>
      <c r="I120" s="348"/>
      <c r="J120" s="348"/>
    </row>
    <row r="121" spans="7:10" ht="15" x14ac:dyDescent="0.25">
      <c r="G121" s="757"/>
      <c r="H121" s="758"/>
      <c r="I121" s="348"/>
      <c r="J121" s="348"/>
    </row>
    <row r="122" spans="7:10" ht="15" x14ac:dyDescent="0.25">
      <c r="G122" s="757"/>
      <c r="H122" s="758"/>
      <c r="I122" s="348"/>
      <c r="J122" s="348"/>
    </row>
    <row r="123" spans="7:10" ht="15" x14ac:dyDescent="0.25">
      <c r="G123" s="757"/>
      <c r="H123" s="758"/>
      <c r="I123" s="348"/>
      <c r="J123" s="348"/>
    </row>
    <row r="124" spans="7:10" ht="15" x14ac:dyDescent="0.25">
      <c r="G124" s="757"/>
      <c r="H124" s="758"/>
      <c r="I124" s="348"/>
      <c r="J124" s="348"/>
    </row>
    <row r="125" spans="7:10" ht="15" x14ac:dyDescent="0.25">
      <c r="G125" s="757"/>
      <c r="H125" s="758"/>
      <c r="I125" s="348"/>
      <c r="J125" s="348"/>
    </row>
    <row r="126" spans="7:10" ht="15" x14ac:dyDescent="0.25">
      <c r="G126" s="757"/>
      <c r="H126" s="758"/>
      <c r="I126" s="348"/>
      <c r="J126" s="348"/>
    </row>
    <row r="127" spans="7:10" ht="15" x14ac:dyDescent="0.25">
      <c r="G127" s="757"/>
      <c r="H127" s="758"/>
      <c r="I127" s="348"/>
      <c r="J127" s="348"/>
    </row>
    <row r="128" spans="7:10" ht="15" x14ac:dyDescent="0.25">
      <c r="G128" s="757"/>
      <c r="H128" s="758"/>
      <c r="I128" s="348"/>
      <c r="J128" s="348"/>
    </row>
    <row r="129" spans="7:10" ht="15" x14ac:dyDescent="0.25">
      <c r="G129" s="757"/>
      <c r="H129" s="758"/>
      <c r="I129" s="348"/>
      <c r="J129" s="348"/>
    </row>
    <row r="130" spans="7:10" ht="15" x14ac:dyDescent="0.25">
      <c r="G130" s="757"/>
      <c r="H130" s="758"/>
      <c r="I130" s="348"/>
      <c r="J130" s="348"/>
    </row>
    <row r="131" spans="7:10" ht="15" x14ac:dyDescent="0.25">
      <c r="G131" s="757"/>
      <c r="H131" s="758"/>
      <c r="I131" s="348"/>
      <c r="J131" s="348"/>
    </row>
    <row r="132" spans="7:10" ht="15" x14ac:dyDescent="0.25">
      <c r="G132" s="757"/>
      <c r="H132" s="758"/>
      <c r="I132" s="348"/>
      <c r="J132" s="348"/>
    </row>
    <row r="133" spans="7:10" ht="15" x14ac:dyDescent="0.25">
      <c r="G133" s="757"/>
      <c r="H133" s="758"/>
      <c r="I133" s="348"/>
      <c r="J133" s="348"/>
    </row>
    <row r="134" spans="7:10" ht="15" x14ac:dyDescent="0.25">
      <c r="G134" s="757"/>
      <c r="H134" s="758"/>
      <c r="I134" s="348"/>
      <c r="J134" s="348"/>
    </row>
    <row r="135" spans="7:10" ht="15" x14ac:dyDescent="0.25">
      <c r="G135" s="757"/>
      <c r="H135" s="758"/>
      <c r="I135" s="348"/>
      <c r="J135" s="348"/>
    </row>
    <row r="136" spans="7:10" ht="15" x14ac:dyDescent="0.25">
      <c r="G136" s="757"/>
      <c r="H136" s="758"/>
      <c r="I136" s="348"/>
      <c r="J136" s="348"/>
    </row>
    <row r="137" spans="7:10" ht="15" x14ac:dyDescent="0.25">
      <c r="G137" s="757"/>
      <c r="H137" s="758"/>
      <c r="I137" s="348"/>
      <c r="J137" s="348"/>
    </row>
    <row r="138" spans="7:10" ht="15" x14ac:dyDescent="0.25">
      <c r="G138" s="757"/>
      <c r="H138" s="758"/>
      <c r="I138" s="348"/>
      <c r="J138" s="348"/>
    </row>
    <row r="139" spans="7:10" ht="15" x14ac:dyDescent="0.25">
      <c r="G139" s="757"/>
      <c r="H139" s="758"/>
      <c r="I139" s="348"/>
      <c r="J139" s="348"/>
    </row>
    <row r="140" spans="7:10" ht="15" x14ac:dyDescent="0.25">
      <c r="G140" s="757"/>
      <c r="H140" s="758"/>
      <c r="I140" s="348"/>
      <c r="J140" s="348"/>
    </row>
    <row r="141" spans="7:10" ht="15" x14ac:dyDescent="0.25">
      <c r="G141" s="757"/>
      <c r="H141" s="758"/>
      <c r="I141" s="348"/>
      <c r="J141" s="348"/>
    </row>
    <row r="142" spans="7:10" ht="15" x14ac:dyDescent="0.25">
      <c r="G142" s="757"/>
      <c r="H142" s="758"/>
      <c r="I142" s="348"/>
      <c r="J142" s="348"/>
    </row>
    <row r="143" spans="7:10" ht="15" x14ac:dyDescent="0.25">
      <c r="G143" s="757"/>
      <c r="H143" s="758"/>
      <c r="I143" s="348"/>
      <c r="J143" s="348"/>
    </row>
    <row r="144" spans="7:10" ht="15" x14ac:dyDescent="0.25">
      <c r="G144" s="757"/>
      <c r="H144" s="758"/>
      <c r="I144" s="348"/>
      <c r="J144" s="348"/>
    </row>
    <row r="145" spans="7:10" ht="15" x14ac:dyDescent="0.25">
      <c r="G145" s="757"/>
      <c r="H145" s="758"/>
      <c r="I145" s="348"/>
      <c r="J145" s="348"/>
    </row>
    <row r="146" spans="7:10" ht="15" x14ac:dyDescent="0.25">
      <c r="G146" s="757"/>
      <c r="H146" s="758"/>
      <c r="I146" s="348"/>
      <c r="J146" s="348"/>
    </row>
    <row r="147" spans="7:10" ht="15" x14ac:dyDescent="0.25">
      <c r="G147" s="757"/>
      <c r="H147" s="758"/>
      <c r="I147" s="348"/>
      <c r="J147" s="348"/>
    </row>
    <row r="148" spans="7:10" ht="15" x14ac:dyDescent="0.25">
      <c r="G148" s="757"/>
      <c r="H148" s="758"/>
      <c r="I148" s="348"/>
      <c r="J148" s="348"/>
    </row>
    <row r="149" spans="7:10" ht="15" x14ac:dyDescent="0.25">
      <c r="G149" s="757"/>
      <c r="H149" s="758"/>
      <c r="I149" s="348"/>
      <c r="J149" s="348"/>
    </row>
    <row r="150" spans="7:10" ht="15" x14ac:dyDescent="0.25">
      <c r="G150" s="757"/>
      <c r="H150" s="758"/>
      <c r="I150" s="348"/>
      <c r="J150" s="348"/>
    </row>
    <row r="151" spans="7:10" ht="15" x14ac:dyDescent="0.25">
      <c r="G151" s="757"/>
      <c r="H151" s="758"/>
      <c r="I151" s="348"/>
      <c r="J151" s="348"/>
    </row>
    <row r="152" spans="7:10" ht="15" x14ac:dyDescent="0.25">
      <c r="G152" s="757"/>
      <c r="H152" s="758"/>
      <c r="I152" s="348"/>
      <c r="J152" s="348"/>
    </row>
    <row r="153" spans="7:10" ht="15" x14ac:dyDescent="0.25">
      <c r="G153" s="757"/>
      <c r="H153" s="758"/>
      <c r="I153" s="348"/>
      <c r="J153" s="348"/>
    </row>
    <row r="154" spans="7:10" ht="15" x14ac:dyDescent="0.25">
      <c r="G154" s="757"/>
      <c r="H154" s="758"/>
      <c r="I154" s="348"/>
      <c r="J154" s="348"/>
    </row>
    <row r="155" spans="7:10" ht="15" x14ac:dyDescent="0.25">
      <c r="G155" s="757"/>
      <c r="H155" s="758"/>
      <c r="I155" s="348"/>
      <c r="J155" s="348"/>
    </row>
    <row r="156" spans="7:10" ht="15" x14ac:dyDescent="0.25">
      <c r="G156" s="757"/>
      <c r="H156" s="758"/>
      <c r="I156" s="348"/>
      <c r="J156" s="348"/>
    </row>
    <row r="157" spans="7:10" ht="15" x14ac:dyDescent="0.25">
      <c r="G157" s="757"/>
      <c r="H157" s="758"/>
      <c r="I157" s="348"/>
      <c r="J157" s="348"/>
    </row>
    <row r="158" spans="7:10" ht="15" x14ac:dyDescent="0.25">
      <c r="G158" s="757"/>
      <c r="H158" s="758"/>
      <c r="I158" s="348"/>
      <c r="J158" s="348"/>
    </row>
    <row r="159" spans="7:10" ht="15" x14ac:dyDescent="0.25">
      <c r="G159" s="757"/>
      <c r="H159" s="758"/>
      <c r="I159" s="348"/>
      <c r="J159" s="348"/>
    </row>
    <row r="160" spans="7:10" ht="15" x14ac:dyDescent="0.25">
      <c r="G160" s="757"/>
      <c r="H160" s="758"/>
      <c r="I160" s="348"/>
      <c r="J160" s="348"/>
    </row>
    <row r="161" spans="7:10" ht="15" x14ac:dyDescent="0.25">
      <c r="G161" s="757"/>
      <c r="H161" s="758"/>
      <c r="I161" s="348"/>
      <c r="J161" s="348"/>
    </row>
    <row r="162" spans="7:10" ht="15" x14ac:dyDescent="0.25">
      <c r="G162" s="757"/>
      <c r="H162" s="758"/>
      <c r="I162" s="348"/>
      <c r="J162" s="348"/>
    </row>
    <row r="163" spans="7:10" ht="15" x14ac:dyDescent="0.25">
      <c r="G163" s="757"/>
      <c r="H163" s="758"/>
      <c r="I163" s="348"/>
      <c r="J163" s="348"/>
    </row>
    <row r="164" spans="7:10" ht="15" x14ac:dyDescent="0.25">
      <c r="G164" s="757"/>
      <c r="H164" s="758"/>
      <c r="I164" s="348"/>
      <c r="J164" s="348"/>
    </row>
    <row r="165" spans="7:10" ht="15" x14ac:dyDescent="0.25">
      <c r="G165" s="757"/>
      <c r="H165" s="758"/>
      <c r="I165" s="348"/>
      <c r="J165" s="348"/>
    </row>
    <row r="166" spans="7:10" ht="15" x14ac:dyDescent="0.25">
      <c r="G166" s="757"/>
      <c r="H166" s="758"/>
      <c r="I166" s="348"/>
      <c r="J166" s="348"/>
    </row>
    <row r="167" spans="7:10" ht="15" x14ac:dyDescent="0.25">
      <c r="G167" s="757"/>
      <c r="H167" s="758"/>
      <c r="I167" s="348"/>
      <c r="J167" s="348"/>
    </row>
    <row r="168" spans="7:10" ht="15" x14ac:dyDescent="0.25">
      <c r="G168" s="757"/>
      <c r="H168" s="758"/>
      <c r="I168" s="348"/>
      <c r="J168" s="348"/>
    </row>
    <row r="169" spans="7:10" ht="15" x14ac:dyDescent="0.25">
      <c r="G169" s="757"/>
      <c r="H169" s="758"/>
      <c r="I169" s="348"/>
      <c r="J169" s="348"/>
    </row>
    <row r="170" spans="7:10" ht="15" x14ac:dyDescent="0.25">
      <c r="G170" s="757"/>
      <c r="H170" s="758"/>
      <c r="I170" s="348"/>
      <c r="J170" s="348"/>
    </row>
    <row r="171" spans="7:10" ht="15" x14ac:dyDescent="0.25">
      <c r="G171" s="757"/>
      <c r="H171" s="758"/>
      <c r="I171" s="348"/>
      <c r="J171" s="348"/>
    </row>
    <row r="172" spans="7:10" ht="15" x14ac:dyDescent="0.25">
      <c r="G172" s="757"/>
      <c r="H172" s="758"/>
      <c r="I172" s="348"/>
      <c r="J172" s="348"/>
    </row>
    <row r="173" spans="7:10" ht="15" x14ac:dyDescent="0.25">
      <c r="G173" s="757"/>
      <c r="H173" s="758"/>
      <c r="I173" s="348"/>
      <c r="J173" s="348"/>
    </row>
    <row r="174" spans="7:10" ht="15" x14ac:dyDescent="0.25">
      <c r="G174" s="757"/>
      <c r="H174" s="758"/>
      <c r="I174" s="348"/>
      <c r="J174" s="348"/>
    </row>
    <row r="175" spans="7:10" ht="15" x14ac:dyDescent="0.25">
      <c r="G175" s="757"/>
      <c r="H175" s="758"/>
      <c r="I175" s="348"/>
      <c r="J175" s="348"/>
    </row>
    <row r="176" spans="7:10" ht="15" x14ac:dyDescent="0.25">
      <c r="G176" s="757"/>
      <c r="H176" s="758"/>
      <c r="I176" s="348"/>
      <c r="J176" s="348"/>
    </row>
    <row r="177" spans="7:10" ht="15" x14ac:dyDescent="0.25">
      <c r="G177" s="757"/>
      <c r="H177" s="758"/>
      <c r="I177" s="348"/>
      <c r="J177" s="348"/>
    </row>
    <row r="178" spans="7:10" ht="15" x14ac:dyDescent="0.25">
      <c r="G178" s="757"/>
      <c r="H178" s="758"/>
      <c r="I178" s="348"/>
      <c r="J178" s="348"/>
    </row>
    <row r="179" spans="7:10" ht="15" x14ac:dyDescent="0.25">
      <c r="G179" s="757"/>
      <c r="H179" s="758"/>
      <c r="I179" s="348"/>
      <c r="J179" s="348"/>
    </row>
    <row r="180" spans="7:10" ht="15" x14ac:dyDescent="0.25">
      <c r="G180" s="757"/>
      <c r="H180" s="758"/>
      <c r="I180" s="348"/>
      <c r="J180" s="348"/>
    </row>
    <row r="181" spans="7:10" ht="15" x14ac:dyDescent="0.25">
      <c r="G181" s="757"/>
      <c r="H181" s="758"/>
      <c r="I181" s="348"/>
      <c r="J181" s="348"/>
    </row>
    <row r="182" spans="7:10" ht="15" x14ac:dyDescent="0.25">
      <c r="G182" s="757"/>
      <c r="H182" s="758"/>
      <c r="I182" s="348"/>
      <c r="J182" s="348"/>
    </row>
    <row r="183" spans="7:10" ht="15" x14ac:dyDescent="0.25">
      <c r="G183" s="757"/>
      <c r="H183" s="758"/>
      <c r="I183" s="348"/>
      <c r="J183" s="348"/>
    </row>
    <row r="184" spans="7:10" ht="15" x14ac:dyDescent="0.25">
      <c r="G184" s="757"/>
      <c r="H184" s="758"/>
      <c r="I184" s="348"/>
      <c r="J184" s="348"/>
    </row>
    <row r="185" spans="7:10" ht="15" x14ac:dyDescent="0.25">
      <c r="G185" s="757"/>
      <c r="H185" s="758"/>
      <c r="I185" s="348"/>
      <c r="J185" s="348"/>
    </row>
    <row r="186" spans="7:10" ht="15" x14ac:dyDescent="0.25">
      <c r="G186" s="757"/>
      <c r="H186" s="758"/>
      <c r="I186" s="348"/>
      <c r="J186" s="348"/>
    </row>
    <row r="187" spans="7:10" ht="15" x14ac:dyDescent="0.25">
      <c r="G187" s="757"/>
      <c r="H187" s="758"/>
      <c r="I187" s="348"/>
      <c r="J187" s="348"/>
    </row>
    <row r="188" spans="7:10" ht="15" x14ac:dyDescent="0.25">
      <c r="G188" s="757"/>
      <c r="H188" s="758"/>
      <c r="I188" s="348"/>
      <c r="J188" s="348"/>
    </row>
    <row r="189" spans="7:10" ht="15" x14ac:dyDescent="0.25">
      <c r="G189" s="349"/>
      <c r="H189" s="758"/>
      <c r="I189" s="348"/>
      <c r="J189" s="348"/>
    </row>
    <row r="190" spans="7:10" ht="15" x14ac:dyDescent="0.25">
      <c r="G190" s="349"/>
      <c r="H190" s="758"/>
      <c r="I190" s="348"/>
      <c r="J190" s="348"/>
    </row>
    <row r="191" spans="7:10" ht="15" x14ac:dyDescent="0.25">
      <c r="G191" s="349"/>
      <c r="H191" s="758"/>
      <c r="I191" s="348"/>
      <c r="J191" s="348"/>
    </row>
    <row r="192" spans="7:10" ht="15" x14ac:dyDescent="0.25">
      <c r="G192" s="349"/>
      <c r="H192" s="758"/>
      <c r="I192" s="348"/>
      <c r="J192" s="348"/>
    </row>
    <row r="193" spans="7:10" ht="15" x14ac:dyDescent="0.25">
      <c r="G193" s="349"/>
      <c r="H193" s="758"/>
      <c r="I193" s="348"/>
      <c r="J193" s="348"/>
    </row>
    <row r="194" spans="7:10" ht="15" x14ac:dyDescent="0.25">
      <c r="G194" s="349"/>
      <c r="H194" s="758"/>
      <c r="I194" s="348"/>
      <c r="J194" s="348"/>
    </row>
  </sheetData>
  <mergeCells count="116">
    <mergeCell ref="A29:B29"/>
    <mergeCell ref="A30:B30"/>
    <mergeCell ref="A40:B40"/>
    <mergeCell ref="W39:AA39"/>
    <mergeCell ref="W62:AA62"/>
    <mergeCell ref="A63:B63"/>
    <mergeCell ref="I63:R63"/>
    <mergeCell ref="W63:AA63"/>
    <mergeCell ref="A53:B53"/>
    <mergeCell ref="A54:B54"/>
    <mergeCell ref="A55:B55"/>
    <mergeCell ref="A56:B56"/>
    <mergeCell ref="A47:B47"/>
    <mergeCell ref="A37:B37"/>
    <mergeCell ref="A45:B45"/>
    <mergeCell ref="A31:B31"/>
    <mergeCell ref="A33:B33"/>
    <mergeCell ref="A34:B34"/>
    <mergeCell ref="A38:B38"/>
    <mergeCell ref="A39:B39"/>
    <mergeCell ref="A32:B32"/>
    <mergeCell ref="A35:B35"/>
    <mergeCell ref="A36:B36"/>
    <mergeCell ref="W32:AA32"/>
    <mergeCell ref="A64:R64"/>
    <mergeCell ref="A59:B59"/>
    <mergeCell ref="A60:B60"/>
    <mergeCell ref="A61:B61"/>
    <mergeCell ref="A62:B62"/>
    <mergeCell ref="I62:R62"/>
    <mergeCell ref="A28:B28"/>
    <mergeCell ref="A21:B21"/>
    <mergeCell ref="A22:B22"/>
    <mergeCell ref="A23:B23"/>
    <mergeCell ref="A48:B48"/>
    <mergeCell ref="A49:B49"/>
    <mergeCell ref="A50:B50"/>
    <mergeCell ref="A51:B51"/>
    <mergeCell ref="A52:B52"/>
    <mergeCell ref="A24:B24"/>
    <mergeCell ref="A25:B25"/>
    <mergeCell ref="A26:B26"/>
    <mergeCell ref="A27:B27"/>
    <mergeCell ref="A46:B46"/>
    <mergeCell ref="A41:B41"/>
    <mergeCell ref="A42:B42"/>
    <mergeCell ref="A43:B43"/>
    <mergeCell ref="A44:B44"/>
    <mergeCell ref="L10:R10"/>
    <mergeCell ref="L13:M20"/>
    <mergeCell ref="A11:B11"/>
    <mergeCell ref="I11:J12"/>
    <mergeCell ref="K11:K12"/>
    <mergeCell ref="L11:O12"/>
    <mergeCell ref="P11:Q12"/>
    <mergeCell ref="S10:S20"/>
    <mergeCell ref="R13:R20"/>
    <mergeCell ref="A14:B14"/>
    <mergeCell ref="A15:B15"/>
    <mergeCell ref="A16:B16"/>
    <mergeCell ref="A17:B17"/>
    <mergeCell ref="A18:B18"/>
    <mergeCell ref="A19:B19"/>
    <mergeCell ref="A20:B20"/>
    <mergeCell ref="I13:I20"/>
    <mergeCell ref="J13:J20"/>
    <mergeCell ref="K13:K20"/>
    <mergeCell ref="F2:J2"/>
    <mergeCell ref="M2:Q2"/>
    <mergeCell ref="U2:Z2"/>
    <mergeCell ref="F3:I3"/>
    <mergeCell ref="M3:Q3"/>
    <mergeCell ref="U3:Z3"/>
    <mergeCell ref="F4:I4"/>
    <mergeCell ref="M4:Q4"/>
    <mergeCell ref="U4:Z4"/>
    <mergeCell ref="F5:I5"/>
    <mergeCell ref="M5:Q5"/>
    <mergeCell ref="U5:Z5"/>
    <mergeCell ref="T10:T20"/>
    <mergeCell ref="F6:I6"/>
    <mergeCell ref="M6:Q6"/>
    <mergeCell ref="U6:Z6"/>
    <mergeCell ref="F7:I7"/>
    <mergeCell ref="M7:Q7"/>
    <mergeCell ref="U7:Z7"/>
    <mergeCell ref="B9:H9"/>
    <mergeCell ref="I9:R9"/>
    <mergeCell ref="S9:T9"/>
    <mergeCell ref="U9:V9"/>
    <mergeCell ref="W9:Z9"/>
    <mergeCell ref="N13:O20"/>
    <mergeCell ref="P13:Q20"/>
    <mergeCell ref="U10:U20"/>
    <mergeCell ref="V10:V20"/>
    <mergeCell ref="R11:R12"/>
    <mergeCell ref="A12:B12"/>
    <mergeCell ref="A13:B13"/>
    <mergeCell ref="A10:B10"/>
    <mergeCell ref="I10:K10"/>
    <mergeCell ref="W34:AA34"/>
    <mergeCell ref="W36:AA36"/>
    <mergeCell ref="W38:AA38"/>
    <mergeCell ref="W22:AA22"/>
    <mergeCell ref="W24:AA24"/>
    <mergeCell ref="W26:AA26"/>
    <mergeCell ref="W28:AA28"/>
    <mergeCell ref="W30:AA30"/>
    <mergeCell ref="W23:AA23"/>
    <mergeCell ref="W25:AA25"/>
    <mergeCell ref="W27:AA27"/>
    <mergeCell ref="W29:AA29"/>
    <mergeCell ref="W31:AA31"/>
    <mergeCell ref="W33:AA33"/>
    <mergeCell ref="W35:AA35"/>
    <mergeCell ref="W37:AA37"/>
  </mergeCells>
  <pageMargins left="0.7" right="0.7" top="0.75" bottom="0.75" header="0.3" footer="0.3"/>
  <pageSetup scale="48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CF991-3414-4A47-AC6F-031C83685CDE}">
  <sheetPr>
    <tabColor rgb="FF00B0F0"/>
    <pageSetUpPr fitToPage="1"/>
  </sheetPr>
  <dimension ref="A1:AP117"/>
  <sheetViews>
    <sheetView zoomScale="80" zoomScaleNormal="80" workbookViewId="0">
      <selection activeCell="M28" sqref="M28"/>
    </sheetView>
  </sheetViews>
  <sheetFormatPr defaultColWidth="9.140625" defaultRowHeight="15" x14ac:dyDescent="0.25"/>
  <cols>
    <col min="1" max="1" width="55" style="216" customWidth="1"/>
    <col min="2" max="3" width="7.5703125" style="1392" customWidth="1"/>
    <col min="4" max="4" width="10.7109375" style="309" customWidth="1"/>
    <col min="5" max="5" width="8.42578125" style="220" customWidth="1"/>
    <col min="6" max="6" width="8.28515625" style="1397" customWidth="1"/>
    <col min="7" max="7" width="10.7109375" style="238" hidden="1" customWidth="1"/>
    <col min="8" max="8" width="11.5703125" hidden="1" customWidth="1"/>
    <col min="9" max="9" width="11.5703125" customWidth="1"/>
    <col min="10" max="11" width="10.7109375" customWidth="1"/>
    <col min="12" max="12" width="11.85546875" customWidth="1"/>
    <col min="13" max="16" width="10.7109375" style="124" customWidth="1"/>
    <col min="17" max="17" width="79.140625" style="1" customWidth="1"/>
    <col min="19" max="19" width="38.7109375" customWidth="1"/>
    <col min="20" max="20" width="41.28515625" customWidth="1"/>
    <col min="21" max="21" width="7.5703125" customWidth="1"/>
    <col min="22" max="22" width="6.7109375" customWidth="1"/>
    <col min="23" max="23" width="7.7109375" customWidth="1"/>
    <col min="24" max="24" width="8.42578125" customWidth="1"/>
    <col min="25" max="25" width="8.28515625" customWidth="1"/>
    <col min="26" max="35" width="9.140625" customWidth="1"/>
    <col min="36" max="38" width="10.7109375" customWidth="1"/>
    <col min="39" max="41" width="9.140625" customWidth="1"/>
    <col min="42" max="42" width="45.28515625" customWidth="1"/>
  </cols>
  <sheetData>
    <row r="1" spans="1:42" ht="20.25" customHeight="1" thickBot="1" x14ac:dyDescent="0.3">
      <c r="A1" s="2864" t="s">
        <v>118</v>
      </c>
      <c r="B1" s="2862" t="s">
        <v>633</v>
      </c>
      <c r="C1" s="2866" t="s">
        <v>28</v>
      </c>
      <c r="D1" s="2867" t="s">
        <v>43</v>
      </c>
      <c r="E1" s="2867" t="s">
        <v>77</v>
      </c>
      <c r="F1" s="2862" t="s">
        <v>632</v>
      </c>
      <c r="G1" s="1258">
        <v>202</v>
      </c>
      <c r="H1" s="1258">
        <v>512</v>
      </c>
      <c r="I1" s="1258"/>
      <c r="J1" s="1258">
        <v>512</v>
      </c>
      <c r="K1" s="1258">
        <v>512</v>
      </c>
      <c r="L1" s="1258">
        <v>516</v>
      </c>
      <c r="M1" s="1258">
        <v>519</v>
      </c>
      <c r="N1" s="1257"/>
      <c r="O1" s="1257"/>
      <c r="P1" s="1257"/>
      <c r="Q1" s="2859" t="s">
        <v>112</v>
      </c>
      <c r="T1" s="1252"/>
      <c r="U1" s="697"/>
      <c r="V1" s="1256"/>
      <c r="W1" s="697"/>
      <c r="X1" s="697"/>
      <c r="Y1" s="1256"/>
      <c r="Z1" s="569"/>
      <c r="AA1" s="569"/>
      <c r="AB1" s="569"/>
      <c r="AC1" s="569"/>
      <c r="AD1" s="697"/>
      <c r="AE1" s="697"/>
      <c r="AF1" s="697"/>
      <c r="AG1" s="697"/>
      <c r="AH1" s="697"/>
      <c r="AI1" s="697"/>
      <c r="AJ1" s="697"/>
      <c r="AK1" s="697"/>
      <c r="AL1" s="1"/>
      <c r="AM1" s="569"/>
      <c r="AN1" s="569"/>
      <c r="AO1" s="569"/>
      <c r="AP1" s="1"/>
    </row>
    <row r="2" spans="1:42" ht="15.75" customHeight="1" x14ac:dyDescent="0.25">
      <c r="A2" s="2865"/>
      <c r="B2" s="2863"/>
      <c r="C2" s="2857"/>
      <c r="D2" s="2868"/>
      <c r="E2" s="2870"/>
      <c r="F2" s="2863"/>
      <c r="G2" s="2855" t="s">
        <v>631</v>
      </c>
      <c r="H2" s="2855" t="s">
        <v>630</v>
      </c>
      <c r="I2" s="2852"/>
      <c r="J2" s="2855" t="s">
        <v>279</v>
      </c>
      <c r="K2" s="2855" t="s">
        <v>763</v>
      </c>
      <c r="L2" s="2855" t="s">
        <v>760</v>
      </c>
      <c r="M2" s="2855" t="s">
        <v>759</v>
      </c>
      <c r="N2" s="1255"/>
      <c r="O2" s="2855"/>
      <c r="P2" s="1255"/>
      <c r="Q2" s="2860"/>
      <c r="T2" s="1252"/>
      <c r="U2" s="1251"/>
      <c r="V2" s="1199"/>
      <c r="W2" s="697"/>
      <c r="X2" s="1199"/>
      <c r="Y2" s="1199"/>
      <c r="Z2" s="697"/>
      <c r="AA2" s="697"/>
      <c r="AB2" s="697"/>
      <c r="AC2" s="697"/>
      <c r="AD2" s="697"/>
      <c r="AE2" s="697"/>
      <c r="AF2" s="697"/>
      <c r="AG2" s="697"/>
      <c r="AH2" s="697"/>
      <c r="AI2" s="697"/>
      <c r="AJ2" s="697"/>
      <c r="AK2" s="697"/>
      <c r="AL2" s="1"/>
      <c r="AM2" s="697"/>
      <c r="AN2" s="697"/>
      <c r="AO2" s="697"/>
      <c r="AP2" s="1"/>
    </row>
    <row r="3" spans="1:42" ht="15.75" customHeight="1" x14ac:dyDescent="0.25">
      <c r="A3" s="2865"/>
      <c r="B3" s="2863"/>
      <c r="C3" s="2857"/>
      <c r="D3" s="2868"/>
      <c r="E3" s="2870"/>
      <c r="F3" s="2863"/>
      <c r="G3" s="2853"/>
      <c r="H3" s="2853"/>
      <c r="I3" s="2853"/>
      <c r="J3" s="2853"/>
      <c r="K3" s="2853"/>
      <c r="L3" s="2853"/>
      <c r="M3" s="2853"/>
      <c r="N3" s="1254"/>
      <c r="O3" s="2853"/>
      <c r="P3" s="1254"/>
      <c r="Q3" s="2860"/>
      <c r="T3" s="1252"/>
      <c r="U3" s="1251"/>
      <c r="V3" s="1199"/>
      <c r="W3" s="697"/>
      <c r="X3" s="1199"/>
      <c r="Y3" s="1199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97"/>
      <c r="AK3" s="697"/>
      <c r="AL3" s="1"/>
      <c r="AM3" s="697"/>
      <c r="AN3" s="697"/>
      <c r="AO3" s="697"/>
      <c r="AP3" s="1"/>
    </row>
    <row r="4" spans="1:42" ht="15.75" customHeight="1" x14ac:dyDescent="0.25">
      <c r="A4" s="2865"/>
      <c r="B4" s="2863"/>
      <c r="C4" s="2857"/>
      <c r="D4" s="2868"/>
      <c r="E4" s="2870"/>
      <c r="F4" s="2863"/>
      <c r="G4" s="2853"/>
      <c r="H4" s="2853"/>
      <c r="I4" s="2853"/>
      <c r="J4" s="2853"/>
      <c r="K4" s="2853"/>
      <c r="L4" s="2853"/>
      <c r="M4" s="2853"/>
      <c r="N4" s="1254"/>
      <c r="O4" s="2853"/>
      <c r="P4" s="1254"/>
      <c r="Q4" s="2860"/>
      <c r="T4" s="1252"/>
      <c r="U4" s="1251"/>
      <c r="V4" s="1199"/>
      <c r="W4" s="697"/>
      <c r="X4" s="1199"/>
      <c r="Y4" s="1199"/>
      <c r="Z4" s="697"/>
      <c r="AA4" s="697"/>
      <c r="AB4" s="697"/>
      <c r="AC4" s="697"/>
      <c r="AD4" s="697"/>
      <c r="AE4" s="697"/>
      <c r="AF4" s="697"/>
      <c r="AG4" s="697"/>
      <c r="AH4" s="697"/>
      <c r="AI4" s="697"/>
      <c r="AJ4" s="697"/>
      <c r="AK4" s="697"/>
      <c r="AL4" s="1"/>
      <c r="AM4" s="697"/>
      <c r="AN4" s="697"/>
      <c r="AO4" s="697"/>
      <c r="AP4" s="1"/>
    </row>
    <row r="5" spans="1:42" ht="15.75" customHeight="1" x14ac:dyDescent="0.25">
      <c r="A5" s="2865"/>
      <c r="B5" s="2863"/>
      <c r="C5" s="2857"/>
      <c r="D5" s="2868"/>
      <c r="E5" s="2870"/>
      <c r="F5" s="2863"/>
      <c r="G5" s="2853"/>
      <c r="H5" s="2853"/>
      <c r="I5" s="2853"/>
      <c r="J5" s="2853"/>
      <c r="K5" s="2853"/>
      <c r="L5" s="2853"/>
      <c r="M5" s="2853"/>
      <c r="N5" s="1254"/>
      <c r="O5" s="2853"/>
      <c r="P5" s="1254"/>
      <c r="Q5" s="2860"/>
      <c r="T5" s="1252"/>
      <c r="U5" s="1251"/>
      <c r="V5" s="1199"/>
      <c r="W5" s="697"/>
      <c r="X5" s="1199"/>
      <c r="Y5" s="1199"/>
      <c r="Z5" s="697"/>
      <c r="AA5" s="697"/>
      <c r="AB5" s="697"/>
      <c r="AC5" s="697"/>
      <c r="AD5" s="697"/>
      <c r="AE5" s="697"/>
      <c r="AF5" s="697"/>
      <c r="AG5" s="697"/>
      <c r="AH5" s="697"/>
      <c r="AI5" s="697"/>
      <c r="AJ5" s="697"/>
      <c r="AK5" s="697"/>
      <c r="AL5" s="1"/>
      <c r="AM5" s="697"/>
      <c r="AN5" s="697"/>
      <c r="AO5" s="697"/>
      <c r="AP5" s="1"/>
    </row>
    <row r="6" spans="1:42" ht="15.75" customHeight="1" x14ac:dyDescent="0.25">
      <c r="A6" s="2865"/>
      <c r="B6" s="2863"/>
      <c r="C6" s="2857"/>
      <c r="D6" s="2868"/>
      <c r="E6" s="2870"/>
      <c r="F6" s="2863"/>
      <c r="G6" s="2853"/>
      <c r="H6" s="2853"/>
      <c r="I6" s="2853"/>
      <c r="J6" s="2853"/>
      <c r="K6" s="2853"/>
      <c r="L6" s="2853"/>
      <c r="M6" s="2853"/>
      <c r="N6" s="1254"/>
      <c r="O6" s="2853"/>
      <c r="P6" s="1254"/>
      <c r="Q6" s="2860"/>
      <c r="T6" s="1252"/>
      <c r="U6" s="1251"/>
      <c r="V6" s="1199"/>
      <c r="W6" s="697"/>
      <c r="X6" s="1199"/>
      <c r="Y6" s="1199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1"/>
      <c r="AM6" s="697"/>
      <c r="AN6" s="697"/>
      <c r="AO6" s="697"/>
      <c r="AP6" s="1"/>
    </row>
    <row r="7" spans="1:42" ht="15.75" customHeight="1" x14ac:dyDescent="0.25">
      <c r="A7" s="2865"/>
      <c r="B7" s="2863"/>
      <c r="C7" s="2857"/>
      <c r="D7" s="2868"/>
      <c r="E7" s="2870"/>
      <c r="F7" s="2863"/>
      <c r="G7" s="2853"/>
      <c r="H7" s="2853"/>
      <c r="I7" s="2853"/>
      <c r="J7" s="2853"/>
      <c r="K7" s="2853"/>
      <c r="L7" s="2853"/>
      <c r="M7" s="2853"/>
      <c r="N7" s="1254"/>
      <c r="O7" s="2853"/>
      <c r="P7" s="1254"/>
      <c r="Q7" s="2860"/>
      <c r="T7" s="1252"/>
      <c r="U7" s="1251"/>
      <c r="V7" s="1199"/>
      <c r="W7" s="697"/>
      <c r="X7" s="1199"/>
      <c r="Y7" s="1199"/>
      <c r="Z7" s="697"/>
      <c r="AA7" s="697"/>
      <c r="AB7" s="697"/>
      <c r="AC7" s="697"/>
      <c r="AD7" s="697"/>
      <c r="AE7" s="697"/>
      <c r="AF7" s="697"/>
      <c r="AG7" s="697"/>
      <c r="AH7" s="697"/>
      <c r="AI7" s="697"/>
      <c r="AJ7" s="697"/>
      <c r="AK7" s="697"/>
      <c r="AL7" s="1"/>
      <c r="AM7" s="697"/>
      <c r="AN7" s="697"/>
      <c r="AO7" s="697"/>
      <c r="AP7" s="1"/>
    </row>
    <row r="8" spans="1:42" ht="15" customHeight="1" x14ac:dyDescent="0.25">
      <c r="A8" s="2865"/>
      <c r="B8" s="2863"/>
      <c r="C8" s="2857"/>
      <c r="D8" s="2868"/>
      <c r="E8" s="2870"/>
      <c r="F8" s="2863"/>
      <c r="G8" s="2853"/>
      <c r="H8" s="2853"/>
      <c r="I8" s="2853"/>
      <c r="J8" s="2853"/>
      <c r="K8" s="2853"/>
      <c r="L8" s="2853"/>
      <c r="M8" s="2853"/>
      <c r="N8" s="1254"/>
      <c r="O8" s="2853"/>
      <c r="P8" s="1254"/>
      <c r="Q8" s="2860"/>
      <c r="T8" s="1252"/>
      <c r="U8" s="1251"/>
      <c r="V8" s="1199"/>
      <c r="W8" s="697"/>
      <c r="X8" s="1199"/>
      <c r="Y8" s="1199"/>
      <c r="Z8" s="697"/>
      <c r="AA8" s="697"/>
      <c r="AB8" s="697"/>
      <c r="AC8" s="697"/>
      <c r="AD8" s="697"/>
      <c r="AE8" s="697"/>
      <c r="AF8" s="697"/>
      <c r="AG8" s="697"/>
      <c r="AH8" s="697"/>
      <c r="AI8" s="697"/>
      <c r="AJ8" s="697"/>
      <c r="AK8" s="697"/>
      <c r="AL8" s="1"/>
      <c r="AM8" s="697"/>
      <c r="AN8" s="697"/>
      <c r="AO8" s="697"/>
      <c r="AP8" s="1"/>
    </row>
    <row r="9" spans="1:42" ht="15" customHeight="1" x14ac:dyDescent="0.25">
      <c r="A9" s="2865"/>
      <c r="B9" s="2863"/>
      <c r="C9" s="2857"/>
      <c r="D9" s="2868"/>
      <c r="E9" s="2870"/>
      <c r="F9" s="2863"/>
      <c r="G9" s="2853"/>
      <c r="H9" s="2853"/>
      <c r="I9" s="2853"/>
      <c r="J9" s="2853"/>
      <c r="K9" s="2853"/>
      <c r="L9" s="2853"/>
      <c r="M9" s="2853"/>
      <c r="N9" s="1254"/>
      <c r="O9" s="2853"/>
      <c r="P9" s="1254"/>
      <c r="Q9" s="2860"/>
      <c r="T9" s="1252"/>
      <c r="U9" s="1251"/>
      <c r="V9" s="1199"/>
      <c r="W9" s="697"/>
      <c r="X9" s="1199"/>
      <c r="Y9" s="1199"/>
      <c r="Z9" s="697"/>
      <c r="AA9" s="697"/>
      <c r="AB9" s="697"/>
      <c r="AC9" s="697"/>
      <c r="AD9" s="697"/>
      <c r="AE9" s="697"/>
      <c r="AF9" s="697"/>
      <c r="AG9" s="697"/>
      <c r="AH9" s="697"/>
      <c r="AI9" s="697"/>
      <c r="AJ9" s="697"/>
      <c r="AK9" s="697"/>
      <c r="AL9" s="1"/>
      <c r="AM9" s="697"/>
      <c r="AN9" s="697"/>
      <c r="AO9" s="697"/>
      <c r="AP9" s="1"/>
    </row>
    <row r="10" spans="1:42" ht="15" customHeight="1" x14ac:dyDescent="0.25">
      <c r="A10" s="2865"/>
      <c r="B10" s="2863"/>
      <c r="C10" s="2857"/>
      <c r="D10" s="2868"/>
      <c r="E10" s="2870"/>
      <c r="F10" s="2863"/>
      <c r="G10" s="2853"/>
      <c r="H10" s="2853"/>
      <c r="I10" s="2853"/>
      <c r="J10" s="2853"/>
      <c r="K10" s="2853"/>
      <c r="L10" s="2853"/>
      <c r="M10" s="2853"/>
      <c r="N10" s="1254"/>
      <c r="O10" s="2853"/>
      <c r="P10" s="1254"/>
      <c r="Q10" s="2860"/>
      <c r="T10" s="1252"/>
      <c r="U10" s="1251"/>
      <c r="V10" s="1199"/>
      <c r="W10" s="697"/>
      <c r="X10" s="1199"/>
      <c r="Y10" s="1199"/>
      <c r="Z10" s="697"/>
      <c r="AA10" s="697"/>
      <c r="AB10" s="697"/>
      <c r="AC10" s="697"/>
      <c r="AD10" s="697"/>
      <c r="AE10" s="697"/>
      <c r="AF10" s="697"/>
      <c r="AG10" s="697"/>
      <c r="AH10" s="697"/>
      <c r="AI10" s="697"/>
      <c r="AJ10" s="697"/>
      <c r="AK10" s="697"/>
      <c r="AL10" s="1"/>
      <c r="AM10" s="697"/>
      <c r="AN10" s="697"/>
      <c r="AO10" s="697"/>
      <c r="AP10" s="1"/>
    </row>
    <row r="11" spans="1:42" ht="22.5" customHeight="1" x14ac:dyDescent="0.25">
      <c r="A11" s="2865"/>
      <c r="B11" s="2863"/>
      <c r="C11" s="2857"/>
      <c r="D11" s="2869"/>
      <c r="E11" s="2870"/>
      <c r="F11" s="2863"/>
      <c r="G11" s="2854"/>
      <c r="H11" s="2853"/>
      <c r="I11" s="2854"/>
      <c r="J11" s="2853"/>
      <c r="K11" s="2854"/>
      <c r="L11" s="2854"/>
      <c r="M11" s="2854"/>
      <c r="N11" s="1253"/>
      <c r="O11" s="2854"/>
      <c r="P11" s="1253"/>
      <c r="Q11" s="2860"/>
      <c r="T11" s="1252"/>
      <c r="U11" s="1251"/>
      <c r="V11" s="1199"/>
      <c r="W11" s="697"/>
      <c r="X11" s="1199"/>
      <c r="Y11" s="1199"/>
      <c r="Z11" s="697"/>
      <c r="AA11" s="697"/>
      <c r="AB11" s="697"/>
      <c r="AC11" s="697"/>
      <c r="AD11" s="697"/>
      <c r="AE11" s="697"/>
      <c r="AF11" s="697"/>
      <c r="AG11" s="697"/>
      <c r="AH11" s="697"/>
      <c r="AI11" s="697"/>
      <c r="AJ11" s="697"/>
      <c r="AK11" s="697"/>
      <c r="AL11" s="1"/>
      <c r="AM11" s="697"/>
      <c r="AN11" s="697"/>
      <c r="AO11" s="697"/>
      <c r="AP11" s="1"/>
    </row>
    <row r="12" spans="1:42" ht="20.25" customHeight="1" thickBot="1" x14ac:dyDescent="0.3">
      <c r="A12" s="886"/>
      <c r="B12" s="1393" t="s">
        <v>72</v>
      </c>
      <c r="C12" s="1393" t="s">
        <v>72</v>
      </c>
      <c r="D12" s="1250" t="s">
        <v>398</v>
      </c>
      <c r="E12" s="1250" t="s">
        <v>398</v>
      </c>
      <c r="F12" s="1393" t="s">
        <v>72</v>
      </c>
      <c r="G12" s="1249" t="s">
        <v>72</v>
      </c>
      <c r="H12" s="1248" t="s">
        <v>398</v>
      </c>
      <c r="I12" s="1259"/>
      <c r="J12" s="1248" t="s">
        <v>398</v>
      </c>
      <c r="K12" s="1248" t="s">
        <v>398</v>
      </c>
      <c r="L12" s="1248" t="s">
        <v>72</v>
      </c>
      <c r="M12" s="1248" t="s">
        <v>398</v>
      </c>
      <c r="N12" s="1248"/>
      <c r="O12" s="1248"/>
      <c r="P12" s="1248"/>
      <c r="Q12" s="2861"/>
      <c r="T12" s="18"/>
      <c r="U12" s="569"/>
      <c r="V12" s="569"/>
      <c r="W12" s="569"/>
      <c r="X12" s="569"/>
      <c r="Y12" s="569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1"/>
      <c r="AM12" s="2"/>
      <c r="AN12" s="2"/>
      <c r="AO12" s="2"/>
      <c r="AP12" s="1"/>
    </row>
    <row r="13" spans="1:42" ht="16.5" customHeight="1" x14ac:dyDescent="0.25">
      <c r="A13" s="1247"/>
      <c r="B13" s="1394"/>
      <c r="C13" s="1394"/>
      <c r="D13" s="1239"/>
      <c r="E13" s="1239"/>
      <c r="F13" s="1394"/>
      <c r="G13" s="1246"/>
      <c r="H13" s="1238"/>
      <c r="I13" s="1238"/>
      <c r="J13" s="1238"/>
      <c r="K13" s="1238"/>
      <c r="L13" s="1238"/>
      <c r="M13" s="1238"/>
      <c r="N13" s="1238"/>
      <c r="O13" s="1238"/>
      <c r="P13" s="1238"/>
      <c r="Q13" s="1245"/>
      <c r="T13" s="18"/>
      <c r="U13" s="569"/>
      <c r="V13" s="569"/>
      <c r="W13" s="569"/>
      <c r="X13" s="569"/>
      <c r="Y13" s="569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1"/>
      <c r="AM13" s="2"/>
      <c r="AN13" s="2"/>
      <c r="AO13" s="2"/>
      <c r="AP13" s="1"/>
    </row>
    <row r="14" spans="1:42" ht="16.5" customHeight="1" x14ac:dyDescent="0.25">
      <c r="A14" s="1235"/>
      <c r="B14" s="1453"/>
      <c r="C14" s="1454"/>
      <c r="D14" s="1455">
        <f>(C14*B14)/9</f>
        <v>0</v>
      </c>
      <c r="E14" s="1455">
        <f>(B14*25)*2/9</f>
        <v>0</v>
      </c>
      <c r="F14" s="1454"/>
      <c r="G14" s="1455"/>
      <c r="H14" s="1455"/>
      <c r="I14" s="1456"/>
      <c r="J14" s="1456"/>
      <c r="K14" s="1456">
        <f>D14+E14</f>
        <v>0</v>
      </c>
      <c r="L14" s="1456"/>
      <c r="M14" s="1456"/>
      <c r="N14" s="1391"/>
      <c r="O14" s="1391"/>
      <c r="P14" s="1389"/>
      <c r="Q14" s="1243"/>
      <c r="T14" s="18"/>
      <c r="U14" s="569"/>
      <c r="V14" s="569"/>
      <c r="W14" s="569"/>
      <c r="X14" s="569"/>
      <c r="Y14" s="569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1"/>
      <c r="AM14" s="2"/>
      <c r="AN14" s="2"/>
      <c r="AO14" s="2"/>
      <c r="AP14" s="1"/>
    </row>
    <row r="15" spans="1:42" ht="16.5" customHeight="1" x14ac:dyDescent="0.25">
      <c r="A15" s="1235"/>
      <c r="B15" s="1317"/>
      <c r="C15" s="1394"/>
      <c r="D15" s="1455"/>
      <c r="E15" s="1455"/>
      <c r="F15" s="1454"/>
      <c r="G15" s="1455"/>
      <c r="H15" s="1455"/>
      <c r="I15" s="1456"/>
      <c r="J15" s="1456"/>
      <c r="K15" s="1456"/>
      <c r="L15" s="1246"/>
      <c r="M15" s="1242"/>
      <c r="N15" s="1236"/>
      <c r="O15" s="1236"/>
      <c r="P15" s="1236"/>
      <c r="Q15" s="1243"/>
      <c r="T15" s="18"/>
      <c r="U15" s="569"/>
      <c r="V15" s="569"/>
      <c r="W15" s="569"/>
      <c r="X15" s="569"/>
      <c r="Y15" s="569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1"/>
      <c r="AM15" s="2"/>
      <c r="AN15" s="2"/>
      <c r="AO15" s="2"/>
      <c r="AP15" s="1"/>
    </row>
    <row r="16" spans="1:42" ht="16.5" customHeight="1" x14ac:dyDescent="0.25">
      <c r="A16" s="1235"/>
      <c r="B16" s="1317"/>
      <c r="C16" s="1394"/>
      <c r="D16" s="1455">
        <f t="shared" ref="D16:D20" si="0">(C16*B16)/9</f>
        <v>0</v>
      </c>
      <c r="E16" s="1455">
        <f t="shared" ref="E16:E20" si="1">(B16*25)*2/9</f>
        <v>0</v>
      </c>
      <c r="F16" s="1454"/>
      <c r="G16" s="1455"/>
      <c r="H16" s="1455"/>
      <c r="I16" s="1456"/>
      <c r="J16" s="1456"/>
      <c r="K16" s="1456">
        <f t="shared" ref="K16:K20" si="2">D16+E16</f>
        <v>0</v>
      </c>
      <c r="L16" s="1246"/>
      <c r="M16" s="1242"/>
      <c r="N16" s="1236"/>
      <c r="O16" s="1236"/>
      <c r="P16" s="1236"/>
      <c r="Q16" s="1243"/>
      <c r="T16" s="18"/>
      <c r="U16" s="569"/>
      <c r="V16" s="569"/>
      <c r="W16" s="569"/>
      <c r="X16" s="569"/>
      <c r="Y16" s="569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1"/>
      <c r="AM16" s="2"/>
      <c r="AN16" s="2"/>
      <c r="AO16" s="2"/>
      <c r="AP16" s="1"/>
    </row>
    <row r="17" spans="1:42" ht="16.5" customHeight="1" x14ac:dyDescent="0.25">
      <c r="A17" s="1235"/>
      <c r="B17" s="1317"/>
      <c r="C17" s="1394"/>
      <c r="D17" s="1455"/>
      <c r="E17" s="1455"/>
      <c r="F17" s="1454"/>
      <c r="G17" s="1455"/>
      <c r="H17" s="1455"/>
      <c r="I17" s="1456"/>
      <c r="J17" s="1456"/>
      <c r="K17" s="1456"/>
      <c r="L17" s="1246"/>
      <c r="M17" s="1242"/>
      <c r="N17" s="1236"/>
      <c r="O17" s="1236"/>
      <c r="P17" s="1236"/>
      <c r="Q17" s="1243"/>
      <c r="T17" s="18"/>
      <c r="U17" s="569"/>
      <c r="V17" s="569"/>
      <c r="W17" s="569"/>
      <c r="X17" s="569"/>
      <c r="Y17" s="569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1"/>
      <c r="AM17" s="2"/>
      <c r="AN17" s="2"/>
      <c r="AO17" s="2"/>
      <c r="AP17" s="1"/>
    </row>
    <row r="18" spans="1:42" ht="16.5" customHeight="1" x14ac:dyDescent="0.25">
      <c r="A18" s="1235"/>
      <c r="B18" s="1317"/>
      <c r="C18" s="1394"/>
      <c r="D18" s="1455">
        <f t="shared" si="0"/>
        <v>0</v>
      </c>
      <c r="E18" s="1455">
        <f t="shared" si="1"/>
        <v>0</v>
      </c>
      <c r="F18" s="1454"/>
      <c r="G18" s="1455"/>
      <c r="H18" s="1455"/>
      <c r="I18" s="1456"/>
      <c r="J18" s="1456">
        <f t="shared" ref="J18:J20" si="3">(D18+E18)*0.05</f>
        <v>0</v>
      </c>
      <c r="K18" s="1456">
        <f t="shared" si="2"/>
        <v>0</v>
      </c>
      <c r="L18" s="1246"/>
      <c r="M18" s="1242"/>
      <c r="N18" s="1236"/>
      <c r="O18" s="1236"/>
      <c r="P18" s="1236"/>
      <c r="Q18" s="1398"/>
      <c r="T18" s="18"/>
      <c r="U18" s="569"/>
      <c r="V18" s="569"/>
      <c r="W18" s="569"/>
      <c r="X18" s="569"/>
      <c r="Y18" s="569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1"/>
      <c r="AM18" s="2"/>
      <c r="AN18" s="2"/>
      <c r="AO18" s="2"/>
      <c r="AP18" s="1"/>
    </row>
    <row r="19" spans="1:42" ht="16.5" customHeight="1" x14ac:dyDescent="0.25">
      <c r="A19" s="1235"/>
      <c r="B19" s="1453"/>
      <c r="C19" s="1454"/>
      <c r="D19" s="1455"/>
      <c r="E19" s="1455"/>
      <c r="F19" s="1454"/>
      <c r="G19" s="1455"/>
      <c r="H19" s="1455"/>
      <c r="I19" s="1456"/>
      <c r="J19" s="1456"/>
      <c r="K19" s="1456"/>
      <c r="L19" s="1456"/>
      <c r="M19" s="1456"/>
      <c r="N19" s="1391"/>
      <c r="O19" s="1391"/>
      <c r="P19" s="1389"/>
      <c r="Q19" s="1243"/>
      <c r="T19" s="18"/>
      <c r="U19" s="569"/>
      <c r="V19" s="569"/>
      <c r="W19" s="569"/>
      <c r="X19" s="569"/>
      <c r="Y19" s="569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1"/>
      <c r="AM19" s="2"/>
      <c r="AN19" s="2"/>
      <c r="AO19" s="2"/>
      <c r="AP19" s="1"/>
    </row>
    <row r="20" spans="1:42" ht="16.5" customHeight="1" x14ac:dyDescent="0.25">
      <c r="A20" s="1235"/>
      <c r="B20" s="1317"/>
      <c r="C20" s="1394"/>
      <c r="D20" s="1455">
        <f t="shared" si="0"/>
        <v>0</v>
      </c>
      <c r="E20" s="1455">
        <f t="shared" si="1"/>
        <v>0</v>
      </c>
      <c r="F20" s="1454"/>
      <c r="G20" s="1455"/>
      <c r="H20" s="1455"/>
      <c r="I20" s="1456"/>
      <c r="J20" s="1456">
        <f t="shared" si="3"/>
        <v>0</v>
      </c>
      <c r="K20" s="1456">
        <f t="shared" si="2"/>
        <v>0</v>
      </c>
      <c r="L20" s="1246"/>
      <c r="M20" s="1242"/>
      <c r="N20" s="1236"/>
      <c r="O20" s="1236"/>
      <c r="P20" s="1236"/>
      <c r="Q20" s="1398"/>
      <c r="T20" s="18"/>
      <c r="U20" s="569"/>
      <c r="V20" s="569"/>
      <c r="W20" s="569"/>
      <c r="X20" s="569"/>
      <c r="Y20" s="569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1"/>
      <c r="AM20" s="2"/>
      <c r="AN20" s="2"/>
      <c r="AO20" s="2"/>
      <c r="AP20" s="1"/>
    </row>
    <row r="21" spans="1:42" ht="16.5" customHeight="1" x14ac:dyDescent="0.25">
      <c r="A21" s="1235"/>
      <c r="B21" s="1317"/>
      <c r="C21" s="1394"/>
      <c r="D21" s="1390"/>
      <c r="E21" s="1390"/>
      <c r="F21" s="1395"/>
      <c r="G21" s="1390"/>
      <c r="H21" s="1390"/>
      <c r="I21" s="1391"/>
      <c r="J21" s="1391"/>
      <c r="K21" s="1391"/>
      <c r="L21" s="1238"/>
      <c r="M21" s="1236"/>
      <c r="N21" s="1236"/>
      <c r="O21" s="1236"/>
      <c r="P21" s="1236"/>
      <c r="Q21" s="1243"/>
      <c r="T21" s="18"/>
      <c r="U21" s="569"/>
      <c r="V21" s="569"/>
      <c r="W21" s="569"/>
      <c r="X21" s="569"/>
      <c r="Y21" s="569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1"/>
      <c r="AM21" s="2"/>
      <c r="AN21" s="2"/>
      <c r="AO21" s="2"/>
      <c r="AP21" s="1"/>
    </row>
    <row r="22" spans="1:42" ht="16.5" customHeight="1" x14ac:dyDescent="0.25">
      <c r="A22" s="1241"/>
      <c r="B22" s="1317"/>
      <c r="C22" s="1394"/>
      <c r="D22" s="1390"/>
      <c r="E22" s="1390"/>
      <c r="F22" s="1395"/>
      <c r="G22" s="1390"/>
      <c r="H22" s="1390"/>
      <c r="I22" s="1391"/>
      <c r="J22" s="1391"/>
      <c r="K22" s="1391"/>
      <c r="L22" s="1238"/>
      <c r="M22" s="1231"/>
      <c r="N22" s="1231"/>
      <c r="O22" s="1231"/>
      <c r="P22" s="1231"/>
      <c r="Q22" s="1398"/>
      <c r="T22" s="312"/>
      <c r="U22" s="569"/>
      <c r="V22" s="569"/>
      <c r="W22" s="2"/>
      <c r="X22" s="2"/>
      <c r="Y22" s="2"/>
      <c r="Z22" s="2"/>
      <c r="AA22" s="2"/>
      <c r="AB22" s="2"/>
      <c r="AC22" s="119"/>
      <c r="AD22" s="119"/>
      <c r="AE22" s="119"/>
      <c r="AF22" s="119"/>
      <c r="AG22" s="119"/>
      <c r="AH22" s="119"/>
      <c r="AI22" s="119"/>
      <c r="AJ22" s="119"/>
      <c r="AK22" s="119"/>
      <c r="AL22" s="312"/>
      <c r="AM22" s="2"/>
      <c r="AN22" s="2"/>
      <c r="AO22" s="2"/>
      <c r="AP22" s="1"/>
    </row>
    <row r="23" spans="1:42" ht="16.5" customHeight="1" x14ac:dyDescent="0.25">
      <c r="A23" s="1240"/>
      <c r="B23" s="1317"/>
      <c r="C23" s="1394"/>
      <c r="D23" s="1390"/>
      <c r="E23" s="1390"/>
      <c r="F23" s="1395"/>
      <c r="G23" s="1390"/>
      <c r="H23" s="1390"/>
      <c r="I23" s="1391"/>
      <c r="J23" s="1391"/>
      <c r="K23" s="1391"/>
      <c r="L23" s="1238"/>
      <c r="M23" s="1231"/>
      <c r="N23" s="1231"/>
      <c r="O23" s="1231"/>
      <c r="P23" s="1231"/>
      <c r="Q23" s="1244"/>
      <c r="T23" s="1225"/>
      <c r="U23" s="569"/>
      <c r="V23" s="569"/>
      <c r="W23" s="2"/>
      <c r="X23" s="2"/>
      <c r="Y23" s="2"/>
      <c r="Z23" s="2"/>
      <c r="AA23" s="2"/>
      <c r="AB23" s="2"/>
      <c r="AC23" s="119"/>
      <c r="AD23" s="119"/>
      <c r="AE23" s="119"/>
      <c r="AF23" s="119"/>
      <c r="AG23" s="119"/>
      <c r="AH23" s="119"/>
      <c r="AI23" s="119"/>
      <c r="AJ23" s="119"/>
      <c r="AK23" s="119"/>
      <c r="AL23" s="312"/>
      <c r="AM23" s="2"/>
      <c r="AN23" s="2"/>
      <c r="AO23" s="2"/>
      <c r="AP23" s="1"/>
    </row>
    <row r="24" spans="1:42" ht="16.5" customHeight="1" x14ac:dyDescent="0.25">
      <c r="A24" s="1235"/>
      <c r="B24" s="1317"/>
      <c r="C24" s="1317"/>
      <c r="D24" s="1390"/>
      <c r="E24" s="1390"/>
      <c r="F24" s="1395"/>
      <c r="G24" s="1390"/>
      <c r="H24" s="1390"/>
      <c r="I24" s="1391"/>
      <c r="J24" s="1391"/>
      <c r="K24" s="1391"/>
      <c r="L24" s="1236"/>
      <c r="M24" s="1231"/>
      <c r="N24" s="1231"/>
      <c r="O24" s="1231"/>
      <c r="P24" s="1231"/>
      <c r="Q24" s="1398"/>
      <c r="T24" s="18"/>
      <c r="U24" s="569"/>
      <c r="V24" s="569"/>
      <c r="W24" s="2"/>
      <c r="X24" s="2"/>
      <c r="Y24" s="2"/>
      <c r="Z24" s="2"/>
      <c r="AA24" s="2"/>
      <c r="AB24" s="2"/>
      <c r="AC24" s="119"/>
      <c r="AD24" s="119"/>
      <c r="AE24" s="119"/>
      <c r="AF24" s="119"/>
      <c r="AG24" s="119"/>
      <c r="AH24" s="119"/>
      <c r="AI24" s="119"/>
      <c r="AJ24" s="119"/>
      <c r="AK24" s="119"/>
      <c r="AL24" s="18"/>
      <c r="AM24" s="2"/>
      <c r="AN24" s="2"/>
      <c r="AO24" s="2"/>
      <c r="AP24" s="1"/>
    </row>
    <row r="25" spans="1:42" ht="16.5" customHeight="1" x14ac:dyDescent="0.25">
      <c r="A25" s="1235"/>
      <c r="B25" s="1317"/>
      <c r="C25" s="1317"/>
      <c r="D25" s="1390"/>
      <c r="E25" s="1390"/>
      <c r="F25" s="1395"/>
      <c r="G25" s="1390"/>
      <c r="H25" s="1390"/>
      <c r="I25" s="1391"/>
      <c r="J25" s="1391"/>
      <c r="K25" s="1391"/>
      <c r="L25" s="1236"/>
      <c r="M25" s="1231"/>
      <c r="N25" s="1231"/>
      <c r="O25" s="1231"/>
      <c r="P25" s="1231"/>
      <c r="Q25" s="1230"/>
      <c r="T25" s="18"/>
      <c r="U25" s="569"/>
      <c r="V25" s="569"/>
      <c r="W25" s="2"/>
      <c r="X25" s="2"/>
      <c r="Y25" s="2"/>
      <c r="Z25" s="2"/>
      <c r="AA25" s="2"/>
      <c r="AB25" s="2"/>
      <c r="AC25" s="119"/>
      <c r="AD25" s="119"/>
      <c r="AE25" s="119"/>
      <c r="AF25" s="119"/>
      <c r="AG25" s="119"/>
      <c r="AH25" s="119"/>
      <c r="AI25" s="119"/>
      <c r="AJ25" s="119"/>
      <c r="AK25" s="119"/>
      <c r="AL25" s="18"/>
      <c r="AM25" s="2"/>
      <c r="AN25" s="2"/>
      <c r="AO25" s="2"/>
      <c r="AP25" s="1"/>
    </row>
    <row r="26" spans="1:42" ht="16.5" customHeight="1" x14ac:dyDescent="0.25">
      <c r="A26" s="1235"/>
      <c r="B26" s="1317"/>
      <c r="C26" s="1317"/>
      <c r="D26" s="1390"/>
      <c r="E26" s="1390"/>
      <c r="F26" s="1395"/>
      <c r="G26" s="1390"/>
      <c r="H26" s="1390"/>
      <c r="I26" s="1391"/>
      <c r="J26" s="1391"/>
      <c r="K26" s="1391"/>
      <c r="L26" s="1232"/>
      <c r="M26" s="1232"/>
      <c r="N26" s="1231"/>
      <c r="O26" s="1231"/>
      <c r="P26" s="1231"/>
      <c r="Q26" s="1230"/>
      <c r="T26" s="18"/>
      <c r="U26" s="569"/>
      <c r="V26" s="569"/>
      <c r="W26" s="2"/>
      <c r="X26" s="2"/>
      <c r="Y26" s="2"/>
      <c r="Z26" s="1200"/>
      <c r="AA26" s="1200"/>
      <c r="AB26" s="1200"/>
      <c r="AC26" s="1200"/>
      <c r="AD26" s="119"/>
      <c r="AE26" s="119"/>
      <c r="AF26" s="119"/>
      <c r="AG26" s="119"/>
      <c r="AH26" s="119"/>
      <c r="AI26" s="119"/>
      <c r="AJ26" s="119"/>
      <c r="AK26" s="119"/>
      <c r="AL26" s="18"/>
      <c r="AM26" s="2"/>
      <c r="AN26" s="2"/>
      <c r="AO26" s="2"/>
      <c r="AP26" s="1"/>
    </row>
    <row r="27" spans="1:42" ht="16.5" customHeight="1" x14ac:dyDescent="0.25">
      <c r="A27" s="1235"/>
      <c r="B27" s="1317"/>
      <c r="C27" s="1317"/>
      <c r="D27" s="1390"/>
      <c r="E27" s="1390"/>
      <c r="F27" s="1395"/>
      <c r="G27" s="1390"/>
      <c r="H27" s="1390"/>
      <c r="I27" s="1391"/>
      <c r="J27" s="1391"/>
      <c r="K27" s="1391"/>
      <c r="L27" s="1232"/>
      <c r="M27" s="1232"/>
      <c r="N27" s="1231"/>
      <c r="O27" s="1231"/>
      <c r="P27" s="1231"/>
      <c r="Q27" s="1230"/>
      <c r="T27" s="18"/>
      <c r="U27" s="569"/>
      <c r="V27" s="569"/>
      <c r="W27" s="2"/>
      <c r="X27" s="2"/>
      <c r="Y27" s="2"/>
      <c r="Z27" s="1200"/>
      <c r="AA27" s="1200"/>
      <c r="AB27" s="1200"/>
      <c r="AC27" s="1200"/>
      <c r="AD27" s="119"/>
      <c r="AE27" s="119"/>
      <c r="AF27" s="119"/>
      <c r="AG27" s="119"/>
      <c r="AH27" s="119"/>
      <c r="AI27" s="119"/>
      <c r="AJ27" s="119"/>
      <c r="AK27" s="119"/>
      <c r="AL27" s="18"/>
      <c r="AM27" s="2"/>
      <c r="AN27" s="2"/>
      <c r="AO27" s="2"/>
      <c r="AP27" s="1"/>
    </row>
    <row r="28" spans="1:42" ht="16.5" customHeight="1" x14ac:dyDescent="0.25">
      <c r="A28" s="1235"/>
      <c r="B28" s="1317"/>
      <c r="C28" s="1317"/>
      <c r="D28" s="1390"/>
      <c r="E28" s="1390"/>
      <c r="F28" s="1395"/>
      <c r="G28" s="1390"/>
      <c r="H28" s="1390"/>
      <c r="I28" s="1391"/>
      <c r="J28" s="1391"/>
      <c r="K28" s="1391"/>
      <c r="L28" s="1236"/>
      <c r="M28" s="1232"/>
      <c r="N28" s="1231"/>
      <c r="O28" s="1231"/>
      <c r="P28" s="1231"/>
      <c r="Q28" s="1243"/>
      <c r="T28" s="18"/>
      <c r="U28" s="569"/>
      <c r="V28" s="569"/>
      <c r="W28" s="569"/>
      <c r="X28" s="569"/>
      <c r="Y28" s="569"/>
      <c r="Z28" s="2"/>
      <c r="AA28" s="2"/>
      <c r="AB28" s="2"/>
      <c r="AC28" s="1200"/>
      <c r="AD28" s="119"/>
      <c r="AE28" s="119"/>
      <c r="AF28" s="119"/>
      <c r="AG28" s="119"/>
      <c r="AH28" s="119"/>
      <c r="AI28" s="119"/>
      <c r="AJ28" s="119"/>
      <c r="AK28" s="119"/>
      <c r="AL28" s="18"/>
      <c r="AM28" s="2"/>
      <c r="AN28" s="2"/>
      <c r="AO28" s="2"/>
      <c r="AP28" s="1"/>
    </row>
    <row r="29" spans="1:42" ht="16.5" customHeight="1" x14ac:dyDescent="0.25">
      <c r="A29" s="1241"/>
      <c r="B29" s="1317"/>
      <c r="C29" s="1394"/>
      <c r="D29" s="1390"/>
      <c r="E29" s="1390"/>
      <c r="F29" s="1395"/>
      <c r="G29" s="1390"/>
      <c r="H29" s="1390"/>
      <c r="I29" s="1391"/>
      <c r="J29" s="1391"/>
      <c r="K29" s="1391"/>
      <c r="L29" s="1238"/>
      <c r="M29" s="1231"/>
      <c r="N29" s="1231"/>
      <c r="O29" s="1231"/>
      <c r="P29" s="1231"/>
      <c r="Q29" s="1243"/>
      <c r="T29" s="312"/>
      <c r="U29" s="569"/>
      <c r="V29" s="569"/>
      <c r="W29" s="2"/>
      <c r="X29" s="2"/>
      <c r="Y29" s="2"/>
      <c r="Z29" s="2"/>
      <c r="AA29" s="2"/>
      <c r="AB29" s="2"/>
      <c r="AC29" s="119"/>
      <c r="AD29" s="119"/>
      <c r="AE29" s="119"/>
      <c r="AF29" s="119"/>
      <c r="AG29" s="119"/>
      <c r="AH29" s="119"/>
      <c r="AI29" s="119"/>
      <c r="AJ29" s="119"/>
      <c r="AK29" s="119"/>
      <c r="AL29" s="1"/>
      <c r="AM29" s="2"/>
      <c r="AN29" s="2"/>
      <c r="AO29" s="2"/>
      <c r="AP29" s="1"/>
    </row>
    <row r="30" spans="1:42" ht="16.5" customHeight="1" x14ac:dyDescent="0.25">
      <c r="A30" s="1240"/>
      <c r="B30" s="1317"/>
      <c r="C30" s="1394"/>
      <c r="D30" s="1390"/>
      <c r="E30" s="1390"/>
      <c r="F30" s="1395"/>
      <c r="G30" s="1390"/>
      <c r="H30" s="1390"/>
      <c r="I30" s="1391"/>
      <c r="J30" s="1391"/>
      <c r="K30" s="1391"/>
      <c r="L30" s="1238"/>
      <c r="M30" s="1231"/>
      <c r="N30" s="1231"/>
      <c r="O30" s="1231"/>
      <c r="P30" s="1231"/>
      <c r="Q30" s="1230"/>
      <c r="T30" s="1225"/>
      <c r="U30" s="569"/>
      <c r="V30" s="569"/>
      <c r="W30" s="2"/>
      <c r="X30" s="2"/>
      <c r="Y30" s="2"/>
      <c r="Z30" s="2"/>
      <c r="AA30" s="2"/>
      <c r="AB30" s="2"/>
      <c r="AC30" s="119"/>
      <c r="AD30" s="119"/>
      <c r="AE30" s="119"/>
      <c r="AF30" s="119"/>
      <c r="AG30" s="119"/>
      <c r="AH30" s="119"/>
      <c r="AI30" s="119"/>
      <c r="AJ30" s="119"/>
      <c r="AK30" s="119"/>
      <c r="AL30" s="18"/>
      <c r="AM30" s="2"/>
      <c r="AN30" s="2"/>
      <c r="AO30" s="2"/>
      <c r="AP30" s="1"/>
    </row>
    <row r="31" spans="1:42" ht="16.5" customHeight="1" x14ac:dyDescent="0.25">
      <c r="A31" s="1235"/>
      <c r="B31" s="1317"/>
      <c r="C31" s="1317"/>
      <c r="D31" s="1390"/>
      <c r="E31" s="1390"/>
      <c r="F31" s="1395"/>
      <c r="G31" s="1390"/>
      <c r="H31" s="1390"/>
      <c r="I31" s="1391"/>
      <c r="J31" s="1391"/>
      <c r="K31" s="1391"/>
      <c r="L31" s="1236"/>
      <c r="M31" s="1231"/>
      <c r="N31" s="1231"/>
      <c r="O31" s="1231"/>
      <c r="P31" s="1231"/>
      <c r="Q31" s="1230"/>
      <c r="T31" s="18"/>
      <c r="U31" s="569"/>
      <c r="V31" s="569"/>
      <c r="W31" s="2"/>
      <c r="X31" s="2"/>
      <c r="Y31" s="2"/>
      <c r="Z31" s="2"/>
      <c r="AA31" s="2"/>
      <c r="AB31" s="2"/>
      <c r="AC31" s="119"/>
      <c r="AD31" s="119"/>
      <c r="AE31" s="119"/>
      <c r="AF31" s="119"/>
      <c r="AG31" s="119"/>
      <c r="AH31" s="119"/>
      <c r="AI31" s="119"/>
      <c r="AJ31" s="119"/>
      <c r="AK31" s="119"/>
      <c r="AL31" s="18"/>
      <c r="AM31" s="2"/>
      <c r="AN31" s="2"/>
      <c r="AO31" s="2"/>
      <c r="AP31" s="1"/>
    </row>
    <row r="32" spans="1:42" ht="16.5" customHeight="1" x14ac:dyDescent="0.25">
      <c r="A32" s="1235"/>
      <c r="B32" s="1317"/>
      <c r="C32" s="1317"/>
      <c r="D32" s="1390"/>
      <c r="E32" s="1390"/>
      <c r="F32" s="1395"/>
      <c r="G32" s="1390"/>
      <c r="H32" s="1390"/>
      <c r="I32" s="1391"/>
      <c r="J32" s="1391"/>
      <c r="K32" s="1391"/>
      <c r="L32" s="1236"/>
      <c r="M32" s="1231"/>
      <c r="N32" s="1231"/>
      <c r="O32" s="1231"/>
      <c r="P32" s="1231"/>
      <c r="Q32" s="1230"/>
      <c r="T32" s="18"/>
      <c r="U32" s="569"/>
      <c r="V32" s="569"/>
      <c r="W32" s="2"/>
      <c r="X32" s="2"/>
      <c r="Y32" s="2"/>
      <c r="Z32" s="2"/>
      <c r="AA32" s="2"/>
      <c r="AB32" s="2"/>
      <c r="AC32" s="119"/>
      <c r="AD32" s="119"/>
      <c r="AE32" s="119"/>
      <c r="AF32" s="119"/>
      <c r="AG32" s="119"/>
      <c r="AH32" s="119"/>
      <c r="AI32" s="119"/>
      <c r="AJ32" s="119"/>
      <c r="AK32" s="119"/>
      <c r="AL32" s="18"/>
      <c r="AM32" s="2"/>
      <c r="AN32" s="2"/>
      <c r="AO32" s="2"/>
      <c r="AP32" s="1"/>
    </row>
    <row r="33" spans="1:42" ht="16.5" customHeight="1" x14ac:dyDescent="0.25">
      <c r="A33" s="1235"/>
      <c r="B33" s="1317"/>
      <c r="C33" s="1317"/>
      <c r="D33" s="1390"/>
      <c r="E33" s="1390"/>
      <c r="F33" s="1395"/>
      <c r="G33" s="1390"/>
      <c r="H33" s="1390"/>
      <c r="I33" s="1391"/>
      <c r="J33" s="1391"/>
      <c r="K33" s="1391"/>
      <c r="L33" s="1232"/>
      <c r="M33" s="1232"/>
      <c r="N33" s="1231"/>
      <c r="O33" s="1231"/>
      <c r="P33" s="1231"/>
      <c r="Q33" s="1230"/>
      <c r="T33" s="18"/>
      <c r="U33" s="569"/>
      <c r="V33" s="569"/>
      <c r="W33" s="2"/>
      <c r="X33" s="2"/>
      <c r="Y33" s="2"/>
      <c r="Z33" s="1200"/>
      <c r="AA33" s="1200"/>
      <c r="AB33" s="1200"/>
      <c r="AC33" s="1200"/>
      <c r="AD33" s="119"/>
      <c r="AE33" s="119"/>
      <c r="AF33" s="119"/>
      <c r="AG33" s="119"/>
      <c r="AH33" s="119"/>
      <c r="AI33" s="119"/>
      <c r="AJ33" s="119"/>
      <c r="AK33" s="119"/>
      <c r="AL33" s="18"/>
      <c r="AM33" s="2"/>
      <c r="AN33" s="2"/>
      <c r="AO33" s="2"/>
      <c r="AP33" s="1"/>
    </row>
    <row r="34" spans="1:42" ht="16.5" customHeight="1" x14ac:dyDescent="0.25">
      <c r="A34" s="1235"/>
      <c r="B34" s="1317"/>
      <c r="C34" s="1317"/>
      <c r="D34" s="1390"/>
      <c r="E34" s="1390"/>
      <c r="F34" s="1395"/>
      <c r="G34" s="1390"/>
      <c r="H34" s="1390"/>
      <c r="I34" s="1391"/>
      <c r="J34" s="1391"/>
      <c r="K34" s="1391"/>
      <c r="L34" s="1232"/>
      <c r="M34" s="1232"/>
      <c r="N34" s="1231"/>
      <c r="O34" s="1231"/>
      <c r="P34" s="1231"/>
      <c r="Q34" s="1230"/>
      <c r="T34" s="18"/>
      <c r="U34" s="569"/>
      <c r="V34" s="569"/>
      <c r="W34" s="2"/>
      <c r="X34" s="2"/>
      <c r="Y34" s="2"/>
      <c r="Z34" s="1200"/>
      <c r="AA34" s="1200"/>
      <c r="AB34" s="1200"/>
      <c r="AC34" s="1200"/>
      <c r="AD34" s="119"/>
      <c r="AE34" s="119"/>
      <c r="AF34" s="119"/>
      <c r="AG34" s="119"/>
      <c r="AH34" s="119"/>
      <c r="AI34" s="119"/>
      <c r="AJ34" s="119"/>
      <c r="AK34" s="119"/>
      <c r="AL34" s="18"/>
      <c r="AM34" s="2"/>
      <c r="AN34" s="2"/>
      <c r="AO34" s="2"/>
      <c r="AP34" s="1"/>
    </row>
    <row r="35" spans="1:42" ht="16.5" customHeight="1" x14ac:dyDescent="0.25">
      <c r="A35" s="1235"/>
      <c r="B35" s="1317"/>
      <c r="C35" s="1394"/>
      <c r="D35" s="1390"/>
      <c r="E35" s="1390"/>
      <c r="F35" s="1395"/>
      <c r="G35" s="1390"/>
      <c r="H35" s="1390"/>
      <c r="I35" s="1391"/>
      <c r="J35" s="1391"/>
      <c r="K35" s="1391"/>
      <c r="L35" s="1238"/>
      <c r="M35" s="1236"/>
      <c r="N35" s="1236"/>
      <c r="O35" s="1236"/>
      <c r="P35" s="1236"/>
      <c r="Q35" s="1243"/>
      <c r="T35" s="18"/>
      <c r="U35" s="569"/>
      <c r="V35" s="569"/>
      <c r="W35" s="2"/>
      <c r="X35" s="2"/>
      <c r="Y35" s="2"/>
      <c r="Z35" s="1200"/>
      <c r="AA35" s="1200"/>
      <c r="AB35" s="1200"/>
      <c r="AC35" s="1200"/>
      <c r="AD35" s="119"/>
      <c r="AE35" s="119"/>
      <c r="AF35" s="119"/>
      <c r="AG35" s="119"/>
      <c r="AH35" s="119"/>
      <c r="AI35" s="119"/>
      <c r="AJ35" s="119"/>
      <c r="AK35" s="119"/>
      <c r="AL35" s="18"/>
      <c r="AM35" s="2"/>
      <c r="AN35" s="2"/>
      <c r="AO35" s="2"/>
      <c r="AP35" s="1"/>
    </row>
    <row r="36" spans="1:42" ht="16.5" customHeight="1" x14ac:dyDescent="0.25">
      <c r="A36" s="1235"/>
      <c r="B36" s="1317"/>
      <c r="C36" s="1394"/>
      <c r="D36" s="1390"/>
      <c r="E36" s="1390"/>
      <c r="F36" s="1395"/>
      <c r="G36" s="1390"/>
      <c r="H36" s="1390"/>
      <c r="I36" s="1391"/>
      <c r="J36" s="1391"/>
      <c r="K36" s="1391"/>
      <c r="L36" s="1238"/>
      <c r="M36" s="1236"/>
      <c r="N36" s="1236"/>
      <c r="O36" s="1236"/>
      <c r="P36" s="1236"/>
      <c r="Q36" s="1243"/>
      <c r="T36" s="18"/>
      <c r="U36" s="569"/>
      <c r="V36" s="569"/>
      <c r="W36" s="2"/>
      <c r="X36" s="2"/>
      <c r="Y36" s="2"/>
      <c r="Z36" s="1200"/>
      <c r="AA36" s="1200"/>
      <c r="AB36" s="1200"/>
      <c r="AC36" s="1200"/>
      <c r="AD36" s="119"/>
      <c r="AE36" s="119"/>
      <c r="AF36" s="119"/>
      <c r="AG36" s="119"/>
      <c r="AH36" s="119"/>
      <c r="AI36" s="119"/>
      <c r="AJ36" s="119"/>
      <c r="AK36" s="119"/>
      <c r="AL36" s="18"/>
      <c r="AM36" s="2"/>
      <c r="AN36" s="2"/>
      <c r="AO36" s="2"/>
      <c r="AP36" s="1"/>
    </row>
    <row r="37" spans="1:42" ht="16.5" customHeight="1" x14ac:dyDescent="0.25">
      <c r="A37" s="1235"/>
      <c r="B37" s="1317"/>
      <c r="C37" s="1394"/>
      <c r="D37" s="1390"/>
      <c r="E37" s="1390"/>
      <c r="F37" s="1395"/>
      <c r="G37" s="1390"/>
      <c r="H37" s="1390"/>
      <c r="I37" s="1391"/>
      <c r="J37" s="1391"/>
      <c r="K37" s="1391"/>
      <c r="L37" s="1260"/>
      <c r="M37" s="1232"/>
      <c r="N37" s="1231"/>
      <c r="O37" s="1231"/>
      <c r="P37" s="1231"/>
      <c r="Q37" s="1230"/>
      <c r="T37" s="18"/>
      <c r="U37" s="569"/>
      <c r="V37" s="569"/>
      <c r="W37" s="2"/>
      <c r="X37" s="2"/>
      <c r="Y37" s="2"/>
      <c r="Z37" s="1200"/>
      <c r="AA37" s="1200"/>
      <c r="AB37" s="1200"/>
      <c r="AC37" s="1200"/>
      <c r="AD37" s="119"/>
      <c r="AE37" s="119"/>
      <c r="AF37" s="119"/>
      <c r="AG37" s="119"/>
      <c r="AH37" s="119"/>
      <c r="AI37" s="119"/>
      <c r="AJ37" s="119"/>
      <c r="AK37" s="119"/>
      <c r="AL37" s="18"/>
      <c r="AM37" s="2"/>
      <c r="AN37" s="2"/>
      <c r="AO37" s="2"/>
      <c r="AP37" s="1"/>
    </row>
    <row r="38" spans="1:42" ht="16.5" customHeight="1" x14ac:dyDescent="0.25">
      <c r="A38" s="1235"/>
      <c r="B38" s="1317"/>
      <c r="C38" s="1394"/>
      <c r="D38" s="1390"/>
      <c r="E38" s="1390"/>
      <c r="F38" s="1395"/>
      <c r="G38" s="1390"/>
      <c r="H38" s="1390"/>
      <c r="I38" s="1391"/>
      <c r="J38" s="1391"/>
      <c r="K38" s="1391"/>
      <c r="L38" s="1238"/>
      <c r="M38" s="1236"/>
      <c r="N38" s="1236"/>
      <c r="O38" s="1236"/>
      <c r="P38" s="1236"/>
      <c r="Q38" s="1243"/>
      <c r="T38" s="18"/>
      <c r="U38" s="569"/>
      <c r="V38" s="569"/>
      <c r="W38" s="569"/>
      <c r="X38" s="569"/>
      <c r="Y38" s="569"/>
      <c r="Z38" s="2"/>
      <c r="AA38" s="2"/>
      <c r="AB38" s="2"/>
      <c r="AC38" s="2"/>
      <c r="AD38" s="119"/>
      <c r="AE38" s="119"/>
      <c r="AF38" s="119"/>
      <c r="AG38" s="119"/>
      <c r="AH38" s="119"/>
      <c r="AI38" s="119"/>
      <c r="AJ38" s="119"/>
      <c r="AK38" s="119"/>
      <c r="AL38" s="18"/>
      <c r="AM38" s="2"/>
      <c r="AN38" s="2"/>
      <c r="AO38" s="2"/>
      <c r="AP38" s="1"/>
    </row>
    <row r="39" spans="1:42" ht="16.5" customHeight="1" x14ac:dyDescent="0.25">
      <c r="A39" s="1241"/>
      <c r="B39" s="1317"/>
      <c r="C39" s="1394"/>
      <c r="D39" s="1390"/>
      <c r="E39" s="1390"/>
      <c r="F39" s="1395"/>
      <c r="G39" s="1390"/>
      <c r="H39" s="1390"/>
      <c r="I39" s="1391"/>
      <c r="J39" s="1391"/>
      <c r="K39" s="1391"/>
      <c r="L39" s="1238"/>
      <c r="M39" s="1231"/>
      <c r="N39" s="1231"/>
      <c r="O39" s="1231"/>
      <c r="P39" s="1231"/>
      <c r="Q39" s="1244"/>
      <c r="T39" s="312"/>
      <c r="U39" s="569"/>
      <c r="V39" s="569"/>
      <c r="W39" s="2"/>
      <c r="X39" s="2"/>
      <c r="Y39" s="2"/>
      <c r="Z39" s="2"/>
      <c r="AA39" s="2"/>
      <c r="AB39" s="2"/>
      <c r="AC39" s="119"/>
      <c r="AD39" s="119"/>
      <c r="AE39" s="119"/>
      <c r="AF39" s="119"/>
      <c r="AG39" s="119"/>
      <c r="AH39" s="119"/>
      <c r="AI39" s="119"/>
      <c r="AJ39" s="119"/>
      <c r="AK39" s="119"/>
      <c r="AL39" s="18"/>
      <c r="AM39" s="2"/>
      <c r="AN39" s="2"/>
      <c r="AO39" s="2"/>
      <c r="AP39" s="1"/>
    </row>
    <row r="40" spans="1:42" ht="16.5" customHeight="1" x14ac:dyDescent="0.25">
      <c r="A40" s="1240"/>
      <c r="B40" s="1317"/>
      <c r="C40" s="1394"/>
      <c r="D40" s="1390"/>
      <c r="E40" s="1390"/>
      <c r="F40" s="1395"/>
      <c r="G40" s="1390"/>
      <c r="H40" s="1390"/>
      <c r="I40" s="1391"/>
      <c r="J40" s="1391"/>
      <c r="K40" s="1391"/>
      <c r="L40" s="1238"/>
      <c r="M40" s="1231"/>
      <c r="N40" s="1231"/>
      <c r="O40" s="1231"/>
      <c r="P40" s="1231"/>
      <c r="Q40" s="1244"/>
      <c r="T40" s="1225"/>
      <c r="U40" s="569"/>
      <c r="V40" s="569"/>
      <c r="W40" s="2"/>
      <c r="X40" s="2"/>
      <c r="Y40" s="2"/>
      <c r="Z40" s="2"/>
      <c r="AA40" s="2"/>
      <c r="AB40" s="2"/>
      <c r="AC40" s="119"/>
      <c r="AD40" s="119"/>
      <c r="AE40" s="119"/>
      <c r="AF40" s="119"/>
      <c r="AG40" s="119"/>
      <c r="AH40" s="119"/>
      <c r="AI40" s="119"/>
      <c r="AJ40" s="119"/>
      <c r="AK40" s="119"/>
      <c r="AL40" s="18"/>
      <c r="AM40" s="2"/>
      <c r="AN40" s="2"/>
      <c r="AO40" s="2"/>
      <c r="AP40" s="1"/>
    </row>
    <row r="41" spans="1:42" ht="16.5" customHeight="1" x14ac:dyDescent="0.25">
      <c r="A41" s="1235"/>
      <c r="B41" s="1317"/>
      <c r="C41" s="1317"/>
      <c r="D41" s="1390"/>
      <c r="E41" s="1390"/>
      <c r="F41" s="1395"/>
      <c r="G41" s="1390"/>
      <c r="H41" s="1390"/>
      <c r="I41" s="1391"/>
      <c r="J41" s="1391"/>
      <c r="K41" s="1391"/>
      <c r="L41" s="1236"/>
      <c r="M41" s="1231"/>
      <c r="N41" s="1231"/>
      <c r="O41" s="1231"/>
      <c r="P41" s="1231"/>
      <c r="Q41" s="1230"/>
      <c r="T41" s="18"/>
      <c r="U41" s="569"/>
      <c r="V41" s="569"/>
      <c r="W41" s="2"/>
      <c r="X41" s="2"/>
      <c r="Y41" s="2"/>
      <c r="Z41" s="2"/>
      <c r="AA41" s="2"/>
      <c r="AB41" s="2"/>
      <c r="AC41" s="119"/>
      <c r="AD41" s="119"/>
      <c r="AE41" s="119"/>
      <c r="AF41" s="119"/>
      <c r="AG41" s="119"/>
      <c r="AH41" s="119"/>
      <c r="AI41" s="119"/>
      <c r="AJ41" s="119"/>
      <c r="AK41" s="119"/>
      <c r="AL41" s="18"/>
      <c r="AM41" s="2"/>
      <c r="AN41" s="2"/>
      <c r="AO41" s="2"/>
      <c r="AP41" s="1"/>
    </row>
    <row r="42" spans="1:42" ht="16.5" customHeight="1" x14ac:dyDescent="0.25">
      <c r="A42" s="1235"/>
      <c r="B42" s="1317"/>
      <c r="C42" s="1317"/>
      <c r="D42" s="1390"/>
      <c r="E42" s="1390"/>
      <c r="F42" s="1395"/>
      <c r="G42" s="1390"/>
      <c r="H42" s="1390"/>
      <c r="I42" s="1391"/>
      <c r="J42" s="1391"/>
      <c r="K42" s="1391"/>
      <c r="L42" s="1236"/>
      <c r="M42" s="1231"/>
      <c r="N42" s="1231"/>
      <c r="O42" s="1231"/>
      <c r="P42" s="1231"/>
      <c r="Q42" s="1230"/>
      <c r="T42" s="18"/>
      <c r="U42" s="569"/>
      <c r="V42" s="569"/>
      <c r="W42" s="2"/>
      <c r="X42" s="2"/>
      <c r="Y42" s="2"/>
      <c r="Z42" s="2"/>
      <c r="AA42" s="2"/>
      <c r="AB42" s="2"/>
      <c r="AC42" s="119"/>
      <c r="AD42" s="119"/>
      <c r="AE42" s="119"/>
      <c r="AF42" s="119"/>
      <c r="AG42" s="119"/>
      <c r="AH42" s="119"/>
      <c r="AI42" s="119"/>
      <c r="AJ42" s="119"/>
      <c r="AK42" s="119"/>
      <c r="AL42" s="18"/>
      <c r="AM42" s="2"/>
      <c r="AN42" s="2"/>
      <c r="AO42" s="2"/>
      <c r="AP42" s="1"/>
    </row>
    <row r="43" spans="1:42" ht="16.5" customHeight="1" x14ac:dyDescent="0.25">
      <c r="A43" s="1235"/>
      <c r="B43" s="1317"/>
      <c r="C43" s="1317"/>
      <c r="D43" s="1390"/>
      <c r="E43" s="1390"/>
      <c r="F43" s="1395"/>
      <c r="G43" s="1390"/>
      <c r="H43" s="1390"/>
      <c r="I43" s="1391"/>
      <c r="J43" s="1391"/>
      <c r="K43" s="1391"/>
      <c r="L43" s="1232"/>
      <c r="M43" s="1232"/>
      <c r="N43" s="1231"/>
      <c r="O43" s="1231"/>
      <c r="P43" s="1231"/>
      <c r="Q43" s="1230"/>
      <c r="T43" s="18"/>
      <c r="U43" s="569"/>
      <c r="V43" s="569"/>
      <c r="W43" s="2"/>
      <c r="X43" s="2"/>
      <c r="Y43" s="2"/>
      <c r="Z43" s="1200"/>
      <c r="AA43" s="1200"/>
      <c r="AB43" s="1200"/>
      <c r="AC43" s="1200"/>
      <c r="AD43" s="119"/>
      <c r="AE43" s="119"/>
      <c r="AF43" s="119"/>
      <c r="AG43" s="119"/>
      <c r="AH43" s="119"/>
      <c r="AI43" s="119"/>
      <c r="AJ43" s="119"/>
      <c r="AK43" s="119"/>
      <c r="AL43" s="18"/>
      <c r="AM43" s="2"/>
      <c r="AN43" s="2"/>
      <c r="AO43" s="2"/>
      <c r="AP43" s="1"/>
    </row>
    <row r="44" spans="1:42" ht="16.5" customHeight="1" x14ac:dyDescent="0.25">
      <c r="A44" s="1235"/>
      <c r="B44" s="1317"/>
      <c r="C44" s="1317"/>
      <c r="D44" s="1390"/>
      <c r="E44" s="1390"/>
      <c r="F44" s="1395"/>
      <c r="G44" s="1390"/>
      <c r="H44" s="1390"/>
      <c r="I44" s="1391"/>
      <c r="J44" s="1391"/>
      <c r="K44" s="1391"/>
      <c r="L44" s="1232"/>
      <c r="M44" s="1232"/>
      <c r="N44" s="1231"/>
      <c r="O44" s="1231"/>
      <c r="P44" s="1231"/>
      <c r="Q44" s="1230"/>
      <c r="T44" s="18"/>
      <c r="U44" s="569"/>
      <c r="V44" s="569"/>
      <c r="W44" s="2"/>
      <c r="X44" s="2"/>
      <c r="Y44" s="2"/>
      <c r="Z44" s="1200"/>
      <c r="AA44" s="1200"/>
      <c r="AB44" s="1200"/>
      <c r="AC44" s="1200"/>
      <c r="AD44" s="119"/>
      <c r="AE44" s="119"/>
      <c r="AF44" s="119"/>
      <c r="AG44" s="119"/>
      <c r="AH44" s="119"/>
      <c r="AI44" s="119"/>
      <c r="AJ44" s="119"/>
      <c r="AK44" s="119"/>
      <c r="AL44" s="18"/>
      <c r="AM44" s="2"/>
      <c r="AN44" s="2"/>
      <c r="AO44" s="2"/>
      <c r="AP44" s="1"/>
    </row>
    <row r="45" spans="1:42" ht="16.5" customHeight="1" x14ac:dyDescent="0.25">
      <c r="A45" s="1235"/>
      <c r="B45" s="1317"/>
      <c r="C45" s="1317"/>
      <c r="D45" s="1234"/>
      <c r="E45" s="1234"/>
      <c r="F45" s="1395"/>
      <c r="G45" s="1242"/>
      <c r="H45" s="1236"/>
      <c r="I45" s="1236"/>
      <c r="J45" s="1236"/>
      <c r="K45" s="1236"/>
      <c r="L45" s="1236"/>
      <c r="M45" s="1232"/>
      <c r="N45" s="1231"/>
      <c r="O45" s="1231"/>
      <c r="P45" s="1231"/>
      <c r="Q45" s="1243"/>
      <c r="T45" s="18"/>
      <c r="U45" s="569"/>
      <c r="V45" s="569"/>
      <c r="W45" s="569"/>
      <c r="X45" s="569"/>
      <c r="Y45" s="569"/>
      <c r="Z45" s="2"/>
      <c r="AA45" s="2"/>
      <c r="AB45" s="2"/>
      <c r="AC45" s="1200"/>
      <c r="AD45" s="119"/>
      <c r="AE45" s="119"/>
      <c r="AF45" s="119"/>
      <c r="AG45" s="119"/>
      <c r="AH45" s="119"/>
      <c r="AI45" s="119"/>
      <c r="AJ45" s="119"/>
      <c r="AK45" s="119"/>
      <c r="AL45" s="18"/>
      <c r="AM45" s="2"/>
      <c r="AN45" s="2"/>
      <c r="AO45" s="2"/>
      <c r="AP45" s="1"/>
    </row>
    <row r="46" spans="1:42" ht="16.5" customHeight="1" x14ac:dyDescent="0.25">
      <c r="A46" s="1241"/>
      <c r="B46" s="1317"/>
      <c r="C46" s="1394"/>
      <c r="D46" s="1237"/>
      <c r="E46" s="1237"/>
      <c r="F46" s="1394"/>
      <c r="G46" s="1238"/>
      <c r="H46" s="1238"/>
      <c r="I46" s="1238"/>
      <c r="J46" s="1238"/>
      <c r="K46" s="1238"/>
      <c r="L46" s="1238"/>
      <c r="M46" s="1231"/>
      <c r="N46" s="1231"/>
      <c r="O46" s="1231"/>
      <c r="P46" s="1231"/>
      <c r="Q46" s="1243"/>
      <c r="T46" s="312"/>
      <c r="U46" s="569"/>
      <c r="V46" s="569"/>
      <c r="W46" s="2"/>
      <c r="X46" s="2"/>
      <c r="Y46" s="2"/>
      <c r="Z46" s="2"/>
      <c r="AA46" s="2"/>
      <c r="AB46" s="2"/>
      <c r="AC46" s="119"/>
      <c r="AD46" s="119"/>
      <c r="AE46" s="119"/>
      <c r="AF46" s="119"/>
      <c r="AG46" s="119"/>
      <c r="AH46" s="119"/>
      <c r="AI46" s="119"/>
      <c r="AJ46" s="119"/>
      <c r="AK46" s="119"/>
      <c r="AL46" s="1"/>
      <c r="AM46" s="2"/>
      <c r="AN46" s="2"/>
      <c r="AO46" s="2"/>
      <c r="AP46" s="1"/>
    </row>
    <row r="47" spans="1:42" ht="16.5" customHeight="1" x14ac:dyDescent="0.25">
      <c r="A47" s="1240"/>
      <c r="B47" s="1317"/>
      <c r="C47" s="1394"/>
      <c r="D47" s="1237"/>
      <c r="E47" s="1237"/>
      <c r="F47" s="1394"/>
      <c r="G47" s="1238"/>
      <c r="H47" s="1238"/>
      <c r="I47" s="1238"/>
      <c r="J47" s="1238"/>
      <c r="K47" s="1238"/>
      <c r="L47" s="1238"/>
      <c r="M47" s="1231"/>
      <c r="N47" s="1231"/>
      <c r="O47" s="1231"/>
      <c r="P47" s="1231"/>
      <c r="Q47" s="1230"/>
      <c r="T47" s="1225"/>
      <c r="U47" s="569"/>
      <c r="V47" s="569"/>
      <c r="W47" s="2"/>
      <c r="X47" s="2"/>
      <c r="Y47" s="2"/>
      <c r="Z47" s="2"/>
      <c r="AA47" s="2"/>
      <c r="AB47" s="2"/>
      <c r="AC47" s="119"/>
      <c r="AD47" s="2"/>
      <c r="AE47" s="2"/>
      <c r="AF47" s="2"/>
      <c r="AG47" s="2"/>
      <c r="AH47" s="2"/>
      <c r="AI47" s="2"/>
      <c r="AJ47" s="2"/>
      <c r="AK47" s="2"/>
      <c r="AL47" s="1"/>
      <c r="AM47" s="2"/>
      <c r="AN47" s="2"/>
      <c r="AO47" s="2"/>
      <c r="AP47" s="1"/>
    </row>
    <row r="48" spans="1:42" ht="16.5" customHeight="1" x14ac:dyDescent="0.25">
      <c r="A48" s="1235"/>
      <c r="B48" s="1317"/>
      <c r="C48" s="1317"/>
      <c r="D48" s="1233"/>
      <c r="E48" s="1237"/>
      <c r="F48" s="1394"/>
      <c r="G48" s="1238"/>
      <c r="H48" s="1238"/>
      <c r="I48" s="1238"/>
      <c r="J48" s="1236"/>
      <c r="K48" s="1236"/>
      <c r="L48" s="1236"/>
      <c r="M48" s="1231"/>
      <c r="N48" s="1231"/>
      <c r="O48" s="1231"/>
      <c r="P48" s="1231"/>
      <c r="Q48" s="1230"/>
      <c r="T48" s="18"/>
      <c r="U48" s="569"/>
      <c r="V48" s="569"/>
      <c r="W48" s="2"/>
      <c r="X48" s="2"/>
      <c r="Y48" s="2"/>
      <c r="Z48" s="2"/>
      <c r="AA48" s="2"/>
      <c r="AB48" s="2"/>
      <c r="AC48" s="119"/>
      <c r="AD48" s="2"/>
      <c r="AE48" s="2"/>
      <c r="AF48" s="2"/>
      <c r="AG48" s="2"/>
      <c r="AH48" s="2"/>
      <c r="AI48" s="2"/>
      <c r="AJ48" s="2"/>
      <c r="AK48" s="2"/>
      <c r="AL48" s="1"/>
      <c r="AM48" s="2"/>
      <c r="AN48" s="2"/>
      <c r="AO48" s="2"/>
      <c r="AP48" s="1"/>
    </row>
    <row r="49" spans="1:42" ht="16.5" customHeight="1" x14ac:dyDescent="0.25">
      <c r="A49" s="1235"/>
      <c r="B49" s="1317"/>
      <c r="C49" s="1317"/>
      <c r="D49" s="1233"/>
      <c r="E49" s="1233"/>
      <c r="F49" s="1317"/>
      <c r="G49" s="1236"/>
      <c r="H49" s="1236"/>
      <c r="I49" s="1236"/>
      <c r="J49" s="1236"/>
      <c r="K49" s="1236"/>
      <c r="L49" s="1236"/>
      <c r="M49" s="1231"/>
      <c r="N49" s="1231"/>
      <c r="O49" s="1231"/>
      <c r="P49" s="1231"/>
      <c r="Q49" s="1230"/>
      <c r="T49" s="18"/>
      <c r="U49" s="569"/>
      <c r="V49" s="569"/>
      <c r="W49" s="2"/>
      <c r="X49" s="2"/>
      <c r="Y49" s="2"/>
      <c r="Z49" s="2"/>
      <c r="AA49" s="2"/>
      <c r="AB49" s="2"/>
      <c r="AC49" s="119"/>
      <c r="AD49" s="2"/>
      <c r="AE49" s="2"/>
      <c r="AF49" s="2"/>
      <c r="AG49" s="2"/>
      <c r="AH49" s="2"/>
      <c r="AI49" s="2"/>
      <c r="AJ49" s="2"/>
      <c r="AK49" s="2"/>
      <c r="AL49" s="1"/>
      <c r="AM49" s="2"/>
      <c r="AN49" s="2"/>
      <c r="AO49" s="2"/>
    </row>
    <row r="50" spans="1:42" ht="16.5" customHeight="1" x14ac:dyDescent="0.25">
      <c r="A50" s="1235"/>
      <c r="B50" s="1317"/>
      <c r="C50" s="1317"/>
      <c r="D50" s="1233"/>
      <c r="E50" s="1233"/>
      <c r="F50" s="1317"/>
      <c r="G50" s="1232"/>
      <c r="H50" s="1232"/>
      <c r="I50" s="1232"/>
      <c r="J50" s="1232"/>
      <c r="K50" s="1232"/>
      <c r="L50" s="1232"/>
      <c r="M50" s="1232"/>
      <c r="N50" s="1231"/>
      <c r="O50" s="1231"/>
      <c r="P50" s="1231"/>
      <c r="Q50" s="1230"/>
      <c r="T50" s="18"/>
      <c r="U50" s="569"/>
      <c r="V50" s="569"/>
      <c r="W50" s="2"/>
      <c r="X50" s="2"/>
      <c r="Y50" s="2"/>
      <c r="Z50" s="1200"/>
      <c r="AA50" s="1200"/>
      <c r="AB50" s="1200"/>
      <c r="AC50" s="1200"/>
      <c r="AD50" s="2"/>
      <c r="AE50" s="2"/>
      <c r="AF50" s="2"/>
      <c r="AG50" s="2"/>
      <c r="AH50" s="2"/>
      <c r="AI50" s="2"/>
      <c r="AJ50" s="2"/>
      <c r="AK50" s="2"/>
      <c r="AL50" s="1"/>
      <c r="AM50" s="2"/>
      <c r="AN50" s="2"/>
      <c r="AO50" s="2"/>
      <c r="AP50" s="1"/>
    </row>
    <row r="51" spans="1:42" ht="16.5" customHeight="1" x14ac:dyDescent="0.25">
      <c r="A51" s="1221"/>
      <c r="B51" s="1318"/>
      <c r="C51" s="1318"/>
      <c r="D51" s="1220"/>
      <c r="E51" s="1220"/>
      <c r="F51" s="1318"/>
      <c r="G51" s="1216"/>
      <c r="H51" s="1216"/>
      <c r="I51" s="1216"/>
      <c r="J51" s="1216"/>
      <c r="K51" s="1216"/>
      <c r="L51" s="1216"/>
      <c r="M51" s="1223"/>
      <c r="N51" s="1223"/>
      <c r="O51" s="1223"/>
      <c r="P51" s="1223"/>
      <c r="Q51" s="1213"/>
      <c r="T51" s="18"/>
      <c r="U51" s="569"/>
      <c r="V51" s="569"/>
      <c r="W51" s="569"/>
      <c r="X51" s="569"/>
      <c r="Y51" s="2"/>
      <c r="Z51" s="2"/>
      <c r="AA51" s="2"/>
      <c r="AB51" s="2"/>
      <c r="AC51" s="119"/>
      <c r="AD51" s="119"/>
      <c r="AE51" s="119"/>
      <c r="AF51" s="119"/>
      <c r="AG51" s="119"/>
      <c r="AH51" s="119"/>
      <c r="AI51" s="119"/>
      <c r="AJ51" s="119"/>
      <c r="AK51" s="119"/>
      <c r="AL51" s="1"/>
      <c r="AM51" s="2"/>
      <c r="AN51" s="2"/>
      <c r="AO51" s="2"/>
      <c r="AP51" s="1"/>
    </row>
    <row r="52" spans="1:42" ht="16.5" customHeight="1" x14ac:dyDescent="0.25">
      <c r="A52" s="1227"/>
      <c r="B52" s="1318"/>
      <c r="C52" s="1396"/>
      <c r="D52" s="1224"/>
      <c r="E52" s="1224"/>
      <c r="F52" s="1396"/>
      <c r="G52" s="1218"/>
      <c r="H52" s="1218"/>
      <c r="I52" s="1218"/>
      <c r="J52" s="1218"/>
      <c r="K52" s="1218"/>
      <c r="L52" s="1218"/>
      <c r="M52" s="1223"/>
      <c r="N52" s="1223"/>
      <c r="O52" s="1223"/>
      <c r="P52" s="1223"/>
      <c r="Q52" s="1229"/>
      <c r="T52" s="312"/>
      <c r="U52" s="2"/>
      <c r="V52" s="569"/>
      <c r="W52" s="2"/>
      <c r="X52" s="2"/>
      <c r="Y52" s="2"/>
      <c r="Z52" s="2"/>
      <c r="AA52" s="2"/>
      <c r="AB52" s="2"/>
      <c r="AC52" s="119"/>
      <c r="AD52" s="119"/>
      <c r="AE52" s="119"/>
      <c r="AF52" s="119"/>
      <c r="AG52" s="119"/>
      <c r="AH52" s="119"/>
      <c r="AI52" s="119"/>
      <c r="AJ52" s="119"/>
      <c r="AK52" s="119"/>
      <c r="AL52" s="312"/>
      <c r="AM52" s="2"/>
      <c r="AN52" s="2"/>
      <c r="AO52" s="2"/>
      <c r="AP52" s="312"/>
    </row>
    <row r="53" spans="1:42" ht="16.5" customHeight="1" x14ac:dyDescent="0.25">
      <c r="A53" s="1226"/>
      <c r="B53" s="1318"/>
      <c r="C53" s="1396"/>
      <c r="D53" s="1224"/>
      <c r="E53" s="1224"/>
      <c r="F53" s="1396"/>
      <c r="G53" s="1218"/>
      <c r="H53" s="1218"/>
      <c r="I53" s="1218"/>
      <c r="J53" s="1218"/>
      <c r="K53" s="1218"/>
      <c r="L53" s="1218"/>
      <c r="M53" s="1223"/>
      <c r="N53" s="1223"/>
      <c r="O53" s="1223"/>
      <c r="P53" s="1223"/>
      <c r="Q53" s="1229"/>
      <c r="T53" s="1225"/>
      <c r="U53" s="2"/>
      <c r="V53" s="2"/>
      <c r="W53" s="2"/>
      <c r="X53" s="2"/>
      <c r="Y53" s="2"/>
      <c r="Z53" s="2"/>
      <c r="AA53" s="2"/>
      <c r="AB53" s="2"/>
      <c r="AC53" s="119"/>
      <c r="AD53" s="119"/>
      <c r="AE53" s="119"/>
      <c r="AF53" s="119"/>
      <c r="AG53" s="119"/>
      <c r="AH53" s="119"/>
      <c r="AI53" s="119"/>
      <c r="AJ53" s="119"/>
      <c r="AK53" s="119"/>
      <c r="AL53" s="312"/>
      <c r="AM53" s="2"/>
      <c r="AN53" s="2"/>
      <c r="AO53" s="2"/>
      <c r="AP53" s="312"/>
    </row>
    <row r="54" spans="1:42" ht="16.5" customHeight="1" x14ac:dyDescent="0.25">
      <c r="A54" s="1221"/>
      <c r="B54" s="1318"/>
      <c r="C54" s="1318"/>
      <c r="D54" s="1219"/>
      <c r="E54" s="1219"/>
      <c r="F54" s="1318"/>
      <c r="G54" s="1216"/>
      <c r="H54" s="1216"/>
      <c r="I54" s="1216"/>
      <c r="J54" s="1216"/>
      <c r="K54" s="1216"/>
      <c r="L54" s="1216"/>
      <c r="M54" s="1223"/>
      <c r="N54" s="1223"/>
      <c r="O54" s="1223"/>
      <c r="P54" s="1223"/>
      <c r="Q54" s="1228"/>
      <c r="T54" s="18"/>
      <c r="U54" s="2"/>
      <c r="V54" s="569"/>
      <c r="W54" s="2"/>
      <c r="X54" s="2"/>
      <c r="Y54" s="2"/>
      <c r="Z54" s="2"/>
      <c r="AA54" s="2"/>
      <c r="AB54" s="2"/>
      <c r="AC54" s="119"/>
      <c r="AD54" s="119"/>
      <c r="AE54" s="119"/>
      <c r="AF54" s="119"/>
      <c r="AG54" s="119"/>
      <c r="AH54" s="119"/>
      <c r="AI54" s="119"/>
      <c r="AJ54" s="119"/>
      <c r="AK54" s="119"/>
      <c r="AL54" s="18"/>
      <c r="AM54" s="2"/>
      <c r="AN54" s="2"/>
      <c r="AO54" s="2"/>
      <c r="AP54" s="18"/>
    </row>
    <row r="55" spans="1:42" ht="16.5" customHeight="1" x14ac:dyDescent="0.25">
      <c r="A55" s="1221"/>
      <c r="B55" s="1318"/>
      <c r="C55" s="1318"/>
      <c r="D55" s="1219"/>
      <c r="E55" s="1219"/>
      <c r="F55" s="1318"/>
      <c r="G55" s="1216"/>
      <c r="H55" s="1222"/>
      <c r="I55" s="1222"/>
      <c r="J55" s="1222"/>
      <c r="K55" s="1222"/>
      <c r="L55" s="1222"/>
      <c r="M55" s="1222"/>
      <c r="N55" s="1216"/>
      <c r="O55" s="1216"/>
      <c r="P55" s="1216"/>
      <c r="Q55" s="1213"/>
      <c r="T55" s="18"/>
      <c r="U55" s="569"/>
      <c r="V55" s="569"/>
      <c r="W55" s="2"/>
      <c r="X55" s="2"/>
      <c r="Y55" s="2"/>
      <c r="Z55" s="1200"/>
      <c r="AA55" s="1200"/>
      <c r="AB55" s="1200"/>
      <c r="AC55" s="1200"/>
      <c r="AD55" s="2"/>
      <c r="AE55" s="2"/>
      <c r="AF55" s="2"/>
      <c r="AG55" s="2"/>
      <c r="AH55" s="2"/>
      <c r="AI55" s="2"/>
      <c r="AJ55" s="2"/>
      <c r="AK55" s="2"/>
      <c r="AL55" s="1"/>
      <c r="AM55" s="1200"/>
      <c r="AN55" s="1200"/>
      <c r="AO55" s="1200"/>
      <c r="AP55" s="1"/>
    </row>
    <row r="56" spans="1:42" ht="16.5" customHeight="1" x14ac:dyDescent="0.25">
      <c r="A56" s="1221"/>
      <c r="B56" s="1318"/>
      <c r="C56" s="1318"/>
      <c r="D56" s="1220"/>
      <c r="E56" s="1219"/>
      <c r="F56" s="1318"/>
      <c r="G56" s="1218"/>
      <c r="H56" s="1217"/>
      <c r="I56" s="1217"/>
      <c r="J56" s="1216"/>
      <c r="K56" s="1216"/>
      <c r="L56" s="1215"/>
      <c r="M56" s="1214"/>
      <c r="N56" s="1214"/>
      <c r="O56" s="1214"/>
      <c r="P56" s="1214"/>
      <c r="Q56" s="1213"/>
      <c r="T56" s="18"/>
      <c r="U56" s="569"/>
      <c r="V56" s="569"/>
      <c r="W56" s="569"/>
      <c r="X56" s="2"/>
      <c r="Y56" s="2"/>
      <c r="Z56" s="1200"/>
      <c r="AA56" s="2"/>
      <c r="AB56" s="2"/>
      <c r="AC56" s="1200"/>
      <c r="AD56" s="1200"/>
      <c r="AE56" s="1200"/>
      <c r="AF56" s="1200"/>
      <c r="AG56" s="1200"/>
      <c r="AH56" s="1200"/>
      <c r="AI56" s="1200"/>
      <c r="AJ56" s="1200"/>
      <c r="AK56" s="1200"/>
      <c r="AL56" s="1"/>
      <c r="AM56" s="2"/>
      <c r="AN56" s="2"/>
      <c r="AO56" s="2"/>
      <c r="AP56" s="1"/>
    </row>
    <row r="57" spans="1:42" ht="24" customHeight="1" x14ac:dyDescent="0.25">
      <c r="A57" s="1212"/>
      <c r="B57" s="2849"/>
      <c r="C57" s="2850"/>
      <c r="D57" s="2850"/>
      <c r="E57" s="2850"/>
      <c r="F57" s="2851"/>
      <c r="G57" s="1211"/>
      <c r="H57" s="1210"/>
      <c r="I57" s="1210"/>
      <c r="J57" s="1209"/>
      <c r="K57" s="1209"/>
      <c r="L57" s="1208"/>
      <c r="M57" s="1207"/>
      <c r="N57" s="1207"/>
      <c r="O57" s="1207"/>
      <c r="P57" s="1207"/>
      <c r="Q57" s="1206"/>
      <c r="T57" s="18"/>
      <c r="U57" s="569"/>
      <c r="V57" s="569"/>
      <c r="W57" s="569"/>
      <c r="X57" s="2"/>
      <c r="Y57" s="2"/>
      <c r="Z57" s="1200"/>
      <c r="AA57" s="2"/>
      <c r="AB57" s="2"/>
      <c r="AC57" s="1200"/>
      <c r="AD57" s="1200"/>
      <c r="AE57" s="1200"/>
      <c r="AF57" s="1200"/>
      <c r="AG57" s="1200"/>
      <c r="AH57" s="1200"/>
      <c r="AI57" s="1200"/>
      <c r="AJ57" s="1200"/>
      <c r="AK57" s="1200"/>
      <c r="AL57" s="1"/>
      <c r="AM57" s="2"/>
      <c r="AN57" s="2"/>
      <c r="AO57" s="2"/>
      <c r="AP57" s="1"/>
    </row>
    <row r="58" spans="1:42" ht="16.5" customHeight="1" x14ac:dyDescent="0.25">
      <c r="A58" s="1457"/>
      <c r="B58" s="1458"/>
      <c r="C58" s="1458"/>
      <c r="D58" s="1459"/>
      <c r="E58" s="1460"/>
      <c r="F58" s="1458"/>
      <c r="G58" s="1460"/>
      <c r="H58" s="1461"/>
      <c r="I58" s="1461"/>
      <c r="J58" s="1462"/>
      <c r="K58" s="1462"/>
      <c r="L58" s="1462"/>
      <c r="M58" s="1461"/>
      <c r="N58" s="1461"/>
      <c r="O58" s="1461"/>
      <c r="P58" s="1461"/>
      <c r="Q58" s="1463"/>
      <c r="T58" s="18"/>
      <c r="U58" s="569"/>
      <c r="V58" s="569"/>
      <c r="W58" s="569"/>
      <c r="X58" s="2"/>
      <c r="Y58" s="2"/>
      <c r="Z58" s="1200"/>
      <c r="AA58" s="2"/>
      <c r="AB58" s="2"/>
      <c r="AC58" s="1200"/>
      <c r="AD58" s="1200"/>
      <c r="AE58" s="1200"/>
      <c r="AF58" s="1200"/>
      <c r="AG58" s="1200"/>
      <c r="AH58" s="1200"/>
      <c r="AI58" s="1200"/>
      <c r="AJ58" s="1200"/>
      <c r="AK58" s="1200"/>
      <c r="AL58" s="1"/>
      <c r="AM58" s="2"/>
      <c r="AN58" s="2"/>
      <c r="AO58" s="2"/>
      <c r="AP58" s="1"/>
    </row>
    <row r="59" spans="1:42" ht="16.5" customHeight="1" x14ac:dyDescent="0.25">
      <c r="A59" s="1202"/>
      <c r="E59" s="219"/>
      <c r="F59" s="1392"/>
      <c r="G59" s="219"/>
      <c r="H59" s="2"/>
      <c r="I59" s="2"/>
      <c r="J59" s="2"/>
      <c r="K59" s="2"/>
      <c r="L59" s="2"/>
      <c r="M59" s="119"/>
      <c r="N59" s="119"/>
      <c r="O59" s="119"/>
      <c r="P59" s="119"/>
      <c r="T59" s="312"/>
      <c r="U59" s="569"/>
      <c r="V59" s="569"/>
      <c r="W59" s="2"/>
      <c r="X59" s="2"/>
      <c r="Y59" s="2"/>
      <c r="Z59" s="1200"/>
      <c r="AA59" s="1200"/>
      <c r="AB59" s="1200"/>
      <c r="AC59" s="1200"/>
      <c r="AD59" s="1204"/>
      <c r="AE59" s="1204"/>
      <c r="AF59" s="1204"/>
      <c r="AG59" s="1204"/>
      <c r="AH59" s="1204"/>
      <c r="AI59" s="1204"/>
      <c r="AJ59" s="705"/>
      <c r="AK59" s="705"/>
      <c r="AL59" s="705"/>
      <c r="AM59" s="2"/>
      <c r="AN59" s="2"/>
      <c r="AO59" s="2"/>
      <c r="AP59" s="1"/>
    </row>
    <row r="60" spans="1:42" ht="16.5" customHeight="1" x14ac:dyDescent="0.25">
      <c r="A60" s="2038"/>
      <c r="B60" s="2856"/>
      <c r="C60" s="2856"/>
      <c r="D60" s="2858"/>
      <c r="E60" s="2858"/>
      <c r="F60" s="2856"/>
      <c r="G60" s="1205"/>
      <c r="H60" s="569"/>
      <c r="I60" s="569"/>
      <c r="J60" s="569"/>
      <c r="K60" s="569"/>
      <c r="L60" s="569"/>
      <c r="M60" s="569"/>
      <c r="N60" s="697"/>
      <c r="O60" s="697"/>
      <c r="P60" s="697"/>
      <c r="Q60" s="1833"/>
      <c r="T60" s="1200"/>
      <c r="U60" s="569"/>
      <c r="V60" s="569"/>
      <c r="W60" s="2"/>
      <c r="X60" s="2"/>
      <c r="Y60" s="2"/>
      <c r="Z60" s="1200"/>
      <c r="AA60" s="1200"/>
      <c r="AB60" s="1200"/>
      <c r="AC60" s="1200"/>
      <c r="AD60" s="1204"/>
      <c r="AE60" s="1204"/>
      <c r="AF60" s="1204"/>
      <c r="AG60" s="1204"/>
      <c r="AH60" s="1204"/>
      <c r="AI60" s="1204"/>
      <c r="AJ60" s="1200"/>
      <c r="AK60" s="1200"/>
      <c r="AL60" s="1200"/>
      <c r="AM60" s="2"/>
      <c r="AN60" s="2"/>
      <c r="AO60" s="2"/>
      <c r="AP60" s="1"/>
    </row>
    <row r="61" spans="1:42" ht="16.5" customHeight="1" x14ac:dyDescent="0.25">
      <c r="A61" s="2038"/>
      <c r="B61" s="2857"/>
      <c r="C61" s="2857"/>
      <c r="D61" s="2858"/>
      <c r="E61" s="2046"/>
      <c r="F61" s="2857"/>
      <c r="G61" s="1199"/>
      <c r="H61" s="1878"/>
      <c r="I61" s="697"/>
      <c r="J61" s="1878"/>
      <c r="K61" s="1878"/>
      <c r="L61" s="697"/>
      <c r="M61" s="1878"/>
      <c r="N61" s="697"/>
      <c r="O61" s="1878"/>
      <c r="P61" s="697"/>
      <c r="Q61" s="1833"/>
      <c r="T61" s="312"/>
      <c r="U61" s="569"/>
      <c r="V61" s="2"/>
      <c r="W61" s="2"/>
      <c r="X61" s="2"/>
      <c r="Y61" s="1203"/>
      <c r="Z61" s="2"/>
      <c r="AA61" s="2"/>
      <c r="AB61" s="2"/>
      <c r="AC61" s="2"/>
      <c r="AD61" s="21"/>
      <c r="AE61" s="21"/>
      <c r="AF61" s="21"/>
      <c r="AG61" s="21"/>
      <c r="AH61" s="21"/>
      <c r="AI61" s="21"/>
      <c r="AJ61" s="21"/>
      <c r="AK61" s="21"/>
      <c r="AL61" s="21"/>
      <c r="AM61" s="2"/>
      <c r="AN61" s="2"/>
      <c r="AO61" s="2"/>
      <c r="AP61" s="1"/>
    </row>
    <row r="62" spans="1:42" ht="16.5" customHeight="1" x14ac:dyDescent="0.25">
      <c r="A62" s="2038"/>
      <c r="B62" s="2857"/>
      <c r="C62" s="2857"/>
      <c r="D62" s="2858"/>
      <c r="E62" s="2046"/>
      <c r="F62" s="2857"/>
      <c r="G62" s="1199"/>
      <c r="H62" s="1878"/>
      <c r="I62" s="697"/>
      <c r="J62" s="1878"/>
      <c r="K62" s="1878"/>
      <c r="L62" s="697"/>
      <c r="M62" s="1878"/>
      <c r="N62" s="697"/>
      <c r="O62" s="1878"/>
      <c r="P62" s="697"/>
      <c r="Q62" s="1833"/>
      <c r="T62" s="312"/>
      <c r="U62" s="569"/>
      <c r="V62" s="2"/>
      <c r="W62" s="2"/>
      <c r="X62" s="2"/>
      <c r="Y62" s="1203"/>
      <c r="Z62" s="2"/>
      <c r="AA62" s="2"/>
      <c r="AB62" s="2"/>
      <c r="AC62" s="2"/>
      <c r="AD62" s="21"/>
      <c r="AE62" s="21"/>
      <c r="AF62" s="21"/>
      <c r="AG62" s="21"/>
      <c r="AH62" s="21"/>
      <c r="AI62" s="21"/>
      <c r="AJ62" s="21"/>
      <c r="AK62" s="21"/>
      <c r="AL62" s="21"/>
      <c r="AM62" s="2"/>
      <c r="AN62" s="2"/>
      <c r="AO62" s="2"/>
      <c r="AP62" s="1"/>
    </row>
    <row r="63" spans="1:42" ht="16.5" customHeight="1" x14ac:dyDescent="0.25">
      <c r="A63" s="2038"/>
      <c r="B63" s="2857"/>
      <c r="C63" s="2857"/>
      <c r="D63" s="2858"/>
      <c r="E63" s="2046"/>
      <c r="F63" s="2857"/>
      <c r="G63" s="1199"/>
      <c r="H63" s="1878"/>
      <c r="I63" s="697"/>
      <c r="J63" s="1878"/>
      <c r="K63" s="1878"/>
      <c r="L63" s="697"/>
      <c r="M63" s="1878"/>
      <c r="N63" s="697"/>
      <c r="O63" s="1878"/>
      <c r="P63" s="697"/>
      <c r="Q63" s="1833"/>
      <c r="T63" s="312"/>
      <c r="U63" s="569"/>
      <c r="V63" s="2"/>
      <c r="W63" s="2"/>
      <c r="X63" s="2"/>
      <c r="Y63" s="1203"/>
      <c r="Z63" s="2"/>
      <c r="AA63" s="2"/>
      <c r="AB63" s="2"/>
      <c r="AC63" s="2"/>
      <c r="AD63" s="21"/>
      <c r="AE63" s="21"/>
      <c r="AF63" s="21"/>
      <c r="AG63" s="21"/>
      <c r="AH63" s="21"/>
      <c r="AI63" s="21"/>
      <c r="AJ63" s="21"/>
      <c r="AK63" s="21"/>
      <c r="AL63" s="21"/>
      <c r="AM63" s="2"/>
      <c r="AN63" s="2"/>
      <c r="AO63" s="2"/>
      <c r="AP63" s="1"/>
    </row>
    <row r="64" spans="1:42" ht="16.5" customHeight="1" x14ac:dyDescent="0.25">
      <c r="A64" s="2038"/>
      <c r="B64" s="2857"/>
      <c r="C64" s="2857"/>
      <c r="D64" s="2858"/>
      <c r="E64" s="2046"/>
      <c r="F64" s="2857"/>
      <c r="G64" s="1199"/>
      <c r="H64" s="1878"/>
      <c r="I64" s="697"/>
      <c r="J64" s="1878"/>
      <c r="K64" s="1878"/>
      <c r="L64" s="697"/>
      <c r="M64" s="1878"/>
      <c r="N64" s="697"/>
      <c r="O64" s="1878"/>
      <c r="P64" s="697"/>
      <c r="Q64" s="1833"/>
    </row>
    <row r="65" spans="1:17" ht="16.5" customHeight="1" x14ac:dyDescent="0.25">
      <c r="A65" s="2038"/>
      <c r="B65" s="2857"/>
      <c r="C65" s="2857"/>
      <c r="D65" s="2858"/>
      <c r="E65" s="2046"/>
      <c r="F65" s="2857"/>
      <c r="G65" s="1199"/>
      <c r="H65" s="1878"/>
      <c r="I65" s="697"/>
      <c r="J65" s="1878"/>
      <c r="K65" s="1878"/>
      <c r="L65" s="697"/>
      <c r="M65" s="1878"/>
      <c r="N65" s="697"/>
      <c r="O65" s="1878"/>
      <c r="P65" s="697"/>
      <c r="Q65" s="1833"/>
    </row>
    <row r="66" spans="1:17" ht="16.5" customHeight="1" x14ac:dyDescent="0.25">
      <c r="A66" s="2038"/>
      <c r="B66" s="2857"/>
      <c r="C66" s="2857"/>
      <c r="D66" s="2858"/>
      <c r="E66" s="2046"/>
      <c r="F66" s="2857"/>
      <c r="G66" s="1199"/>
      <c r="H66" s="1878"/>
      <c r="I66" s="697"/>
      <c r="J66" s="1878"/>
      <c r="K66" s="1878"/>
      <c r="L66" s="697"/>
      <c r="M66" s="1878"/>
      <c r="N66" s="697"/>
      <c r="O66" s="1878"/>
      <c r="P66" s="697"/>
      <c r="Q66" s="1833"/>
    </row>
    <row r="67" spans="1:17" ht="16.5" customHeight="1" x14ac:dyDescent="0.25">
      <c r="A67" s="2038"/>
      <c r="B67" s="2857"/>
      <c r="C67" s="2857"/>
      <c r="D67" s="2858"/>
      <c r="E67" s="2046"/>
      <c r="F67" s="2857"/>
      <c r="G67" s="1199"/>
      <c r="H67" s="1878"/>
      <c r="I67" s="697"/>
      <c r="J67" s="1878"/>
      <c r="K67" s="1878"/>
      <c r="L67" s="697"/>
      <c r="M67" s="1878"/>
      <c r="N67" s="697"/>
      <c r="O67" s="1878"/>
      <c r="P67" s="697"/>
      <c r="Q67" s="1833"/>
    </row>
    <row r="68" spans="1:17" ht="16.5" customHeight="1" x14ac:dyDescent="0.25">
      <c r="A68" s="2038"/>
      <c r="B68" s="2857"/>
      <c r="C68" s="2857"/>
      <c r="D68" s="2858"/>
      <c r="E68" s="2046"/>
      <c r="F68" s="2857"/>
      <c r="G68" s="1199"/>
      <c r="H68" s="1878"/>
      <c r="I68" s="697"/>
      <c r="J68" s="1878"/>
      <c r="K68" s="1878"/>
      <c r="L68" s="697"/>
      <c r="M68" s="1878"/>
      <c r="N68" s="697"/>
      <c r="O68" s="1878"/>
      <c r="P68" s="697"/>
      <c r="Q68" s="1833"/>
    </row>
    <row r="69" spans="1:17" ht="16.5" customHeight="1" x14ac:dyDescent="0.25">
      <c r="A69" s="2038"/>
      <c r="B69" s="2857"/>
      <c r="C69" s="2857"/>
      <c r="D69" s="2858"/>
      <c r="E69" s="2046"/>
      <c r="F69" s="2857"/>
      <c r="G69" s="1199"/>
      <c r="H69" s="1878"/>
      <c r="I69" s="697"/>
      <c r="J69" s="1878"/>
      <c r="K69" s="1878"/>
      <c r="L69" s="697"/>
      <c r="M69" s="1878"/>
      <c r="N69" s="697"/>
      <c r="O69" s="1878"/>
      <c r="P69" s="697"/>
      <c r="Q69" s="1833"/>
    </row>
    <row r="70" spans="1:17" ht="16.5" customHeight="1" x14ac:dyDescent="0.25">
      <c r="A70" s="2038"/>
      <c r="B70" s="2857"/>
      <c r="C70" s="2857"/>
      <c r="D70" s="2858"/>
      <c r="E70" s="2046"/>
      <c r="F70" s="2857"/>
      <c r="G70" s="1199"/>
      <c r="H70" s="1878"/>
      <c r="I70" s="697"/>
      <c r="J70" s="1878"/>
      <c r="K70" s="1878"/>
      <c r="L70" s="697"/>
      <c r="M70" s="1878"/>
      <c r="N70" s="697"/>
      <c r="O70" s="1878"/>
      <c r="P70" s="697"/>
      <c r="Q70" s="1833"/>
    </row>
    <row r="71" spans="1:17" ht="16.5" customHeight="1" x14ac:dyDescent="0.25">
      <c r="A71" s="785"/>
      <c r="E71" s="309"/>
      <c r="F71" s="1392"/>
      <c r="G71" s="309"/>
      <c r="H71" s="2"/>
      <c r="I71" s="2"/>
      <c r="J71" s="2"/>
      <c r="K71" s="2"/>
      <c r="L71" s="2"/>
      <c r="M71" s="2"/>
      <c r="N71" s="2"/>
      <c r="O71" s="2"/>
      <c r="P71" s="2"/>
    </row>
    <row r="72" spans="1:17" ht="16.5" customHeight="1" x14ac:dyDescent="0.25">
      <c r="A72" s="785"/>
      <c r="E72" s="309"/>
      <c r="F72" s="1392"/>
      <c r="G72" s="309"/>
      <c r="H72" s="2"/>
      <c r="I72" s="2"/>
      <c r="J72" s="2"/>
      <c r="K72" s="2"/>
      <c r="L72" s="2"/>
      <c r="M72" s="2"/>
      <c r="N72" s="2"/>
      <c r="O72" s="2"/>
      <c r="P72" s="2"/>
    </row>
    <row r="73" spans="1:17" ht="16.5" customHeight="1" x14ac:dyDescent="0.25">
      <c r="A73" s="785"/>
      <c r="E73" s="309"/>
      <c r="F73" s="1392"/>
      <c r="G73" s="309"/>
      <c r="H73" s="2"/>
      <c r="I73" s="2"/>
      <c r="J73" s="2"/>
      <c r="K73" s="2"/>
      <c r="L73" s="2"/>
      <c r="M73" s="2"/>
      <c r="N73" s="2"/>
      <c r="O73" s="2"/>
      <c r="P73" s="2"/>
    </row>
    <row r="74" spans="1:17" ht="16.5" customHeight="1" x14ac:dyDescent="0.25">
      <c r="A74" s="1202"/>
      <c r="D74" s="219"/>
      <c r="E74" s="219"/>
      <c r="F74" s="1392"/>
      <c r="G74" s="219"/>
      <c r="H74" s="2"/>
      <c r="I74" s="2"/>
      <c r="J74" s="2"/>
      <c r="K74" s="2"/>
      <c r="L74" s="2"/>
      <c r="M74" s="119"/>
      <c r="N74" s="119"/>
      <c r="O74" s="119"/>
      <c r="P74" s="119"/>
      <c r="Q74" s="312"/>
    </row>
    <row r="75" spans="1:17" ht="16.5" customHeight="1" x14ac:dyDescent="0.25">
      <c r="A75" s="1201"/>
      <c r="D75" s="219"/>
      <c r="E75" s="219"/>
      <c r="F75" s="1392"/>
      <c r="G75" s="219"/>
      <c r="H75" s="2"/>
      <c r="I75" s="2"/>
      <c r="J75" s="2"/>
      <c r="K75" s="2"/>
      <c r="L75" s="2"/>
      <c r="M75" s="119"/>
      <c r="N75" s="119"/>
      <c r="O75" s="119"/>
      <c r="P75" s="119"/>
      <c r="Q75" s="312"/>
    </row>
    <row r="76" spans="1:17" ht="16.5" customHeight="1" x14ac:dyDescent="0.25">
      <c r="A76" s="785"/>
      <c r="D76" s="219"/>
      <c r="E76" s="219"/>
      <c r="F76" s="1392"/>
      <c r="G76" s="219"/>
      <c r="H76" s="2"/>
      <c r="I76" s="2"/>
      <c r="J76" s="2"/>
      <c r="K76" s="2"/>
      <c r="L76" s="2"/>
      <c r="M76" s="119"/>
      <c r="N76" s="119"/>
      <c r="O76" s="119"/>
      <c r="P76" s="119"/>
      <c r="Q76" s="18"/>
    </row>
    <row r="77" spans="1:17" ht="16.5" customHeight="1" x14ac:dyDescent="0.25">
      <c r="A77" s="785"/>
      <c r="D77" s="219"/>
      <c r="E77" s="219"/>
      <c r="F77" s="1392"/>
      <c r="G77" s="219"/>
      <c r="H77" s="2"/>
      <c r="I77" s="2"/>
      <c r="J77" s="2"/>
      <c r="K77" s="2"/>
      <c r="L77" s="2"/>
      <c r="M77" s="119"/>
      <c r="N77" s="119"/>
      <c r="O77" s="119"/>
      <c r="P77" s="119"/>
      <c r="Q77" s="18"/>
    </row>
    <row r="78" spans="1:17" ht="16.5" customHeight="1" x14ac:dyDescent="0.25">
      <c r="A78" s="785"/>
      <c r="D78" s="219"/>
      <c r="E78" s="219"/>
      <c r="F78" s="1392"/>
      <c r="G78" s="219"/>
      <c r="H78" s="1200"/>
      <c r="I78" s="1200"/>
      <c r="J78" s="1200"/>
      <c r="K78" s="1200"/>
      <c r="L78" s="1200"/>
      <c r="M78" s="1200"/>
      <c r="N78" s="119"/>
      <c r="O78" s="119"/>
      <c r="P78" s="119"/>
      <c r="Q78" s="18"/>
    </row>
    <row r="79" spans="1:17" ht="18.75" customHeight="1" x14ac:dyDescent="0.25">
      <c r="A79" s="785"/>
      <c r="D79" s="219"/>
      <c r="E79" s="219"/>
      <c r="F79" s="1392"/>
      <c r="G79" s="219"/>
      <c r="H79" s="1200"/>
      <c r="I79" s="1200"/>
      <c r="J79" s="1200"/>
      <c r="K79" s="1200"/>
      <c r="L79" s="1200"/>
      <c r="M79" s="1200"/>
      <c r="N79" s="119"/>
      <c r="O79" s="119"/>
      <c r="P79" s="119"/>
      <c r="Q79" s="18"/>
    </row>
    <row r="80" spans="1:17" ht="16.5" customHeight="1" x14ac:dyDescent="0.25">
      <c r="A80" s="785"/>
      <c r="E80" s="309"/>
      <c r="F80" s="1392"/>
      <c r="G80" s="309"/>
      <c r="H80" s="2"/>
      <c r="I80" s="2"/>
      <c r="J80" s="2"/>
      <c r="K80" s="2"/>
      <c r="L80" s="2"/>
      <c r="M80" s="1200"/>
      <c r="N80" s="119"/>
      <c r="O80" s="119"/>
      <c r="P80" s="119"/>
      <c r="Q80" s="18"/>
    </row>
    <row r="81" spans="1:17" ht="16.5" customHeight="1" x14ac:dyDescent="0.25">
      <c r="A81" s="1202"/>
      <c r="D81" s="219"/>
      <c r="E81" s="219"/>
      <c r="F81" s="1392"/>
      <c r="G81" s="219"/>
      <c r="H81" s="2"/>
      <c r="I81" s="2"/>
      <c r="J81" s="2"/>
      <c r="K81" s="2"/>
      <c r="L81" s="2"/>
      <c r="M81" s="119"/>
      <c r="N81" s="119"/>
      <c r="O81" s="119"/>
      <c r="P81" s="119"/>
    </row>
    <row r="82" spans="1:17" ht="16.5" customHeight="1" x14ac:dyDescent="0.25">
      <c r="A82" s="1201"/>
      <c r="D82" s="219"/>
      <c r="E82" s="219"/>
      <c r="F82" s="1392"/>
      <c r="G82" s="219"/>
      <c r="H82" s="2"/>
      <c r="I82" s="2"/>
      <c r="J82" s="2"/>
      <c r="K82" s="2"/>
      <c r="L82" s="2"/>
      <c r="M82" s="119"/>
      <c r="N82" s="119"/>
      <c r="O82" s="119"/>
      <c r="P82" s="119"/>
      <c r="Q82" s="18"/>
    </row>
    <row r="83" spans="1:17" ht="15.2" customHeight="1" x14ac:dyDescent="0.25">
      <c r="A83" s="785"/>
      <c r="D83" s="219"/>
      <c r="E83" s="219"/>
      <c r="F83" s="1392"/>
      <c r="G83" s="219"/>
      <c r="H83" s="2"/>
      <c r="I83" s="2"/>
      <c r="J83" s="2"/>
      <c r="K83" s="2"/>
      <c r="L83" s="2"/>
      <c r="M83" s="119"/>
      <c r="N83" s="119"/>
      <c r="O83" s="119"/>
      <c r="P83" s="119"/>
      <c r="Q83" s="18"/>
    </row>
    <row r="84" spans="1:17" ht="15.2" customHeight="1" x14ac:dyDescent="0.25">
      <c r="A84" s="785"/>
      <c r="D84" s="219"/>
      <c r="E84" s="219"/>
      <c r="F84" s="1392"/>
      <c r="G84" s="219"/>
      <c r="H84" s="2"/>
      <c r="I84" s="2"/>
      <c r="J84" s="2"/>
      <c r="K84" s="2"/>
      <c r="L84" s="2"/>
      <c r="M84" s="119"/>
      <c r="N84" s="119"/>
      <c r="O84" s="119"/>
      <c r="P84" s="119"/>
      <c r="Q84" s="18"/>
    </row>
    <row r="85" spans="1:17" ht="15.2" customHeight="1" x14ac:dyDescent="0.25">
      <c r="A85" s="785"/>
      <c r="D85" s="219"/>
      <c r="E85" s="219"/>
      <c r="F85" s="1392"/>
      <c r="G85" s="219"/>
      <c r="H85" s="1200"/>
      <c r="I85" s="1200"/>
      <c r="J85" s="1200"/>
      <c r="K85" s="1200"/>
      <c r="L85" s="1200"/>
      <c r="M85" s="1200"/>
      <c r="N85" s="119"/>
      <c r="O85" s="119"/>
      <c r="P85" s="119"/>
      <c r="Q85" s="18"/>
    </row>
    <row r="86" spans="1:17" ht="15.2" customHeight="1" x14ac:dyDescent="0.25">
      <c r="A86" s="785"/>
      <c r="D86" s="219"/>
      <c r="E86" s="219"/>
      <c r="F86" s="1392"/>
      <c r="G86" s="219"/>
      <c r="H86" s="1200"/>
      <c r="I86" s="1200"/>
      <c r="J86" s="1200"/>
      <c r="K86" s="1200"/>
      <c r="L86" s="1200"/>
      <c r="M86" s="1200"/>
      <c r="N86" s="119"/>
      <c r="O86" s="119"/>
      <c r="P86" s="119"/>
      <c r="Q86" s="18"/>
    </row>
    <row r="87" spans="1:17" ht="15.2" customHeight="1" x14ac:dyDescent="0.25">
      <c r="A87" s="785"/>
      <c r="E87" s="309"/>
      <c r="F87" s="1392"/>
      <c r="G87" s="309"/>
      <c r="H87" s="2"/>
      <c r="I87" s="2"/>
      <c r="J87" s="2"/>
      <c r="K87" s="2"/>
      <c r="L87" s="2"/>
      <c r="M87" s="2"/>
      <c r="N87" s="119"/>
      <c r="O87" s="119"/>
      <c r="P87" s="119"/>
      <c r="Q87" s="18"/>
    </row>
    <row r="88" spans="1:17" ht="15.2" customHeight="1" x14ac:dyDescent="0.25">
      <c r="A88" s="1202"/>
      <c r="D88" s="219"/>
      <c r="E88" s="219"/>
      <c r="F88" s="1392"/>
      <c r="G88" s="219"/>
      <c r="H88" s="2"/>
      <c r="I88" s="2"/>
      <c r="J88" s="2"/>
      <c r="K88" s="2"/>
      <c r="L88" s="2"/>
      <c r="M88" s="119"/>
      <c r="N88" s="119"/>
      <c r="O88" s="119"/>
      <c r="P88" s="119"/>
      <c r="Q88" s="18"/>
    </row>
    <row r="89" spans="1:17" ht="15.2" customHeight="1" x14ac:dyDescent="0.25">
      <c r="A89" s="1201"/>
      <c r="D89" s="219"/>
      <c r="E89" s="219"/>
      <c r="F89" s="1392"/>
      <c r="G89" s="219"/>
      <c r="H89" s="2"/>
      <c r="I89" s="2"/>
      <c r="J89" s="2"/>
      <c r="K89" s="2"/>
      <c r="L89" s="2"/>
      <c r="M89" s="119"/>
      <c r="N89" s="119"/>
      <c r="O89" s="119"/>
      <c r="P89" s="119"/>
      <c r="Q89" s="18"/>
    </row>
    <row r="90" spans="1:17" ht="15.2" customHeight="1" x14ac:dyDescent="0.25">
      <c r="A90" s="785"/>
      <c r="D90" s="219"/>
      <c r="E90" s="219"/>
      <c r="F90" s="1392"/>
      <c r="G90" s="219"/>
      <c r="H90" s="2"/>
      <c r="I90" s="2"/>
      <c r="J90" s="2"/>
      <c r="K90" s="2"/>
      <c r="L90" s="2"/>
      <c r="M90" s="119"/>
      <c r="N90" s="119"/>
      <c r="O90" s="119"/>
      <c r="P90" s="119"/>
      <c r="Q90" s="18"/>
    </row>
    <row r="91" spans="1:17" ht="15.2" customHeight="1" x14ac:dyDescent="0.25">
      <c r="A91" s="785"/>
      <c r="D91" s="219"/>
      <c r="E91" s="219"/>
      <c r="F91" s="1392"/>
      <c r="G91" s="219"/>
      <c r="H91" s="2"/>
      <c r="I91" s="2"/>
      <c r="J91" s="2"/>
      <c r="K91" s="2"/>
      <c r="L91" s="2"/>
      <c r="M91" s="119"/>
      <c r="N91" s="119"/>
      <c r="O91" s="119"/>
      <c r="P91" s="119"/>
      <c r="Q91" s="18"/>
    </row>
    <row r="92" spans="1:17" x14ac:dyDescent="0.25">
      <c r="A92" s="785"/>
      <c r="D92" s="219"/>
      <c r="E92" s="219"/>
      <c r="F92" s="1392"/>
      <c r="G92" s="219"/>
      <c r="H92" s="1200"/>
      <c r="I92" s="1200"/>
      <c r="J92" s="1200"/>
      <c r="K92" s="1200"/>
      <c r="L92" s="1200"/>
      <c r="M92" s="1200"/>
      <c r="N92" s="119"/>
      <c r="O92" s="119"/>
      <c r="P92" s="119"/>
      <c r="Q92" s="18"/>
    </row>
    <row r="93" spans="1:17" x14ac:dyDescent="0.25">
      <c r="A93" s="785"/>
      <c r="D93" s="219"/>
      <c r="E93" s="219"/>
      <c r="F93" s="1392"/>
      <c r="G93" s="219"/>
      <c r="H93" s="1200"/>
      <c r="I93" s="1200"/>
      <c r="J93" s="1200"/>
      <c r="K93" s="1200"/>
      <c r="L93" s="1200"/>
      <c r="M93" s="1200"/>
      <c r="N93" s="119"/>
      <c r="O93" s="119"/>
      <c r="P93" s="119"/>
      <c r="Q93" s="18"/>
    </row>
    <row r="94" spans="1:17" x14ac:dyDescent="0.25">
      <c r="A94" s="785"/>
      <c r="E94" s="309"/>
      <c r="F94" s="1392"/>
      <c r="G94" s="309"/>
      <c r="H94" s="2"/>
      <c r="I94" s="2"/>
      <c r="J94" s="2"/>
      <c r="K94" s="2"/>
      <c r="L94" s="2"/>
      <c r="M94" s="2"/>
      <c r="N94" s="119"/>
      <c r="O94" s="119"/>
      <c r="P94" s="119"/>
      <c r="Q94" s="18"/>
    </row>
    <row r="95" spans="1:17" x14ac:dyDescent="0.25">
      <c r="A95" s="1202"/>
      <c r="D95" s="219"/>
      <c r="E95" s="219"/>
      <c r="F95" s="1392"/>
      <c r="G95" s="219"/>
      <c r="H95" s="2"/>
      <c r="I95" s="2"/>
      <c r="J95" s="2"/>
      <c r="K95" s="2"/>
      <c r="L95" s="2"/>
      <c r="M95" s="119"/>
      <c r="N95" s="119"/>
      <c r="O95" s="119"/>
      <c r="P95" s="119"/>
      <c r="Q95" s="18"/>
    </row>
    <row r="96" spans="1:17" x14ac:dyDescent="0.25">
      <c r="A96" s="1201"/>
      <c r="D96" s="219"/>
      <c r="E96" s="219"/>
      <c r="F96" s="1392"/>
      <c r="G96" s="219"/>
      <c r="H96" s="2"/>
      <c r="I96" s="2"/>
      <c r="J96" s="2"/>
      <c r="K96" s="2"/>
      <c r="L96" s="2"/>
      <c r="M96" s="119"/>
      <c r="N96" s="119"/>
      <c r="O96" s="119"/>
      <c r="P96" s="119"/>
      <c r="Q96" s="18"/>
    </row>
    <row r="97" spans="1:17" x14ac:dyDescent="0.25">
      <c r="A97" s="785"/>
      <c r="D97" s="219"/>
      <c r="E97" s="219"/>
      <c r="F97" s="1392"/>
      <c r="G97" s="219"/>
      <c r="H97" s="2"/>
      <c r="I97" s="2"/>
      <c r="J97" s="2"/>
      <c r="K97" s="2"/>
      <c r="L97" s="2"/>
      <c r="M97" s="119"/>
      <c r="N97" s="119"/>
      <c r="O97" s="119"/>
      <c r="P97" s="119"/>
      <c r="Q97" s="18"/>
    </row>
    <row r="98" spans="1:17" x14ac:dyDescent="0.25">
      <c r="A98" s="785"/>
      <c r="D98" s="219"/>
      <c r="E98" s="219"/>
      <c r="F98" s="1392"/>
      <c r="G98" s="219"/>
      <c r="H98" s="2"/>
      <c r="I98" s="2"/>
      <c r="J98" s="2"/>
      <c r="K98" s="2"/>
      <c r="L98" s="2"/>
      <c r="M98" s="119"/>
      <c r="N98" s="119"/>
      <c r="O98" s="119"/>
      <c r="P98" s="119"/>
      <c r="Q98" s="18"/>
    </row>
    <row r="99" spans="1:17" x14ac:dyDescent="0.25">
      <c r="A99" s="785"/>
      <c r="D99" s="219"/>
      <c r="E99" s="219"/>
      <c r="F99" s="1392"/>
      <c r="G99" s="219"/>
      <c r="H99" s="1200"/>
      <c r="I99" s="1200"/>
      <c r="J99" s="1200"/>
      <c r="K99" s="1200"/>
      <c r="L99" s="1200"/>
      <c r="M99" s="1200"/>
      <c r="N99" s="119"/>
      <c r="O99" s="119"/>
      <c r="P99" s="119"/>
      <c r="Q99" s="18"/>
    </row>
    <row r="100" spans="1:17" x14ac:dyDescent="0.25">
      <c r="A100" s="785"/>
      <c r="E100" s="309"/>
      <c r="F100" s="1392"/>
      <c r="G100" s="219"/>
      <c r="H100" s="2"/>
      <c r="I100" s="2"/>
      <c r="J100" s="2"/>
      <c r="K100" s="2"/>
      <c r="L100" s="2"/>
      <c r="M100" s="119"/>
      <c r="N100" s="119"/>
      <c r="O100" s="119"/>
      <c r="P100" s="119"/>
    </row>
    <row r="101" spans="1:17" x14ac:dyDescent="0.25">
      <c r="A101" s="1202"/>
      <c r="D101" s="219"/>
      <c r="E101" s="219"/>
      <c r="F101" s="1392"/>
      <c r="G101" s="219"/>
      <c r="H101" s="2"/>
      <c r="I101" s="2"/>
      <c r="J101" s="2"/>
      <c r="K101" s="2"/>
      <c r="L101" s="2"/>
      <c r="M101" s="119"/>
      <c r="N101" s="119"/>
      <c r="O101" s="119"/>
      <c r="P101" s="119"/>
      <c r="Q101" s="312"/>
    </row>
    <row r="102" spans="1:17" x14ac:dyDescent="0.25">
      <c r="A102" s="1201"/>
      <c r="D102" s="219"/>
      <c r="E102" s="219"/>
      <c r="F102" s="1392"/>
      <c r="G102" s="219"/>
      <c r="H102" s="2"/>
      <c r="I102" s="2"/>
      <c r="J102" s="2"/>
      <c r="K102" s="2"/>
      <c r="L102" s="2"/>
      <c r="M102" s="119"/>
      <c r="N102" s="119"/>
      <c r="O102" s="119"/>
      <c r="P102" s="119"/>
      <c r="Q102" s="312"/>
    </row>
    <row r="103" spans="1:17" x14ac:dyDescent="0.25">
      <c r="A103" s="785"/>
      <c r="D103" s="219"/>
      <c r="E103" s="219"/>
      <c r="F103" s="1392"/>
      <c r="G103" s="219"/>
      <c r="H103" s="2"/>
      <c r="I103" s="2"/>
      <c r="J103" s="2"/>
      <c r="K103" s="2"/>
      <c r="L103" s="2"/>
      <c r="M103" s="119"/>
      <c r="N103" s="119"/>
      <c r="O103" s="119"/>
      <c r="P103" s="119"/>
      <c r="Q103" s="18"/>
    </row>
    <row r="104" spans="1:17" x14ac:dyDescent="0.25">
      <c r="A104" s="1202"/>
      <c r="D104" s="219"/>
      <c r="E104" s="219"/>
      <c r="F104" s="1392"/>
      <c r="G104" s="219"/>
      <c r="H104" s="2"/>
      <c r="I104" s="2"/>
      <c r="J104" s="2"/>
      <c r="K104" s="2"/>
      <c r="L104" s="2"/>
      <c r="M104" s="119"/>
      <c r="N104" s="119"/>
      <c r="O104" s="119"/>
      <c r="P104" s="119"/>
      <c r="Q104" s="312"/>
    </row>
    <row r="105" spans="1:17" x14ac:dyDescent="0.25">
      <c r="A105" s="1201"/>
      <c r="D105" s="219"/>
      <c r="E105" s="219"/>
      <c r="F105" s="1392"/>
      <c r="G105" s="219"/>
      <c r="H105" s="2"/>
      <c r="I105" s="2"/>
      <c r="J105" s="2"/>
      <c r="K105" s="2"/>
      <c r="L105" s="2"/>
      <c r="M105" s="119"/>
      <c r="N105" s="119"/>
      <c r="O105" s="119"/>
      <c r="P105" s="119"/>
      <c r="Q105" s="312"/>
    </row>
    <row r="106" spans="1:17" x14ac:dyDescent="0.25">
      <c r="A106" s="1201"/>
      <c r="D106" s="219"/>
      <c r="E106" s="219"/>
      <c r="F106" s="1392"/>
      <c r="G106" s="219"/>
      <c r="H106" s="2"/>
      <c r="I106" s="2"/>
      <c r="J106" s="2"/>
      <c r="K106" s="2"/>
      <c r="L106" s="2"/>
      <c r="M106" s="119"/>
      <c r="N106" s="2"/>
      <c r="O106" s="2"/>
      <c r="P106" s="2"/>
    </row>
    <row r="107" spans="1:17" x14ac:dyDescent="0.25">
      <c r="A107" s="785"/>
      <c r="D107" s="219"/>
      <c r="E107" s="219"/>
      <c r="F107" s="1392"/>
      <c r="G107" s="219"/>
      <c r="H107" s="2"/>
      <c r="I107" s="2"/>
      <c r="J107" s="2"/>
      <c r="K107" s="2"/>
      <c r="L107" s="2"/>
      <c r="M107" s="119"/>
      <c r="N107" s="2"/>
      <c r="O107" s="2"/>
      <c r="P107" s="2"/>
    </row>
    <row r="108" spans="1:17" x14ac:dyDescent="0.25">
      <c r="A108" s="785"/>
      <c r="D108" s="219"/>
      <c r="E108" s="219"/>
      <c r="F108" s="1392"/>
      <c r="G108" s="219"/>
      <c r="H108" s="2"/>
      <c r="I108" s="2"/>
      <c r="J108" s="2"/>
      <c r="K108" s="2"/>
      <c r="L108" s="2"/>
      <c r="M108" s="119"/>
      <c r="N108" s="2"/>
      <c r="O108" s="2"/>
      <c r="P108" s="2"/>
    </row>
    <row r="109" spans="1:17" x14ac:dyDescent="0.25">
      <c r="A109" s="785"/>
      <c r="D109" s="219"/>
      <c r="E109" s="219"/>
      <c r="F109" s="1392"/>
      <c r="G109" s="219"/>
      <c r="H109" s="1200"/>
      <c r="I109" s="1200"/>
      <c r="J109" s="1200"/>
      <c r="K109" s="1200"/>
      <c r="L109" s="1200"/>
      <c r="M109" s="1200"/>
      <c r="N109" s="2"/>
      <c r="O109" s="2"/>
      <c r="P109" s="2"/>
    </row>
    <row r="110" spans="1:17" x14ac:dyDescent="0.25">
      <c r="A110" s="785"/>
      <c r="E110" s="309"/>
      <c r="F110" s="1392"/>
      <c r="G110" s="219"/>
      <c r="H110" s="2"/>
      <c r="I110" s="2"/>
      <c r="J110" s="2"/>
      <c r="K110" s="2"/>
      <c r="L110" s="2"/>
      <c r="M110" s="119"/>
      <c r="N110" s="119"/>
      <c r="O110" s="119"/>
      <c r="P110" s="119"/>
    </row>
    <row r="111" spans="1:17" x14ac:dyDescent="0.25">
      <c r="A111" s="785"/>
      <c r="E111" s="309"/>
      <c r="F111" s="1392"/>
      <c r="G111" s="309"/>
      <c r="H111" s="2"/>
      <c r="I111" s="2"/>
      <c r="J111" s="2"/>
      <c r="K111" s="2"/>
      <c r="L111" s="2"/>
      <c r="M111" s="1200"/>
      <c r="N111" s="119"/>
      <c r="O111" s="119"/>
      <c r="P111" s="119"/>
      <c r="Q111" s="18"/>
    </row>
    <row r="112" spans="1:17" x14ac:dyDescent="0.25">
      <c r="A112" s="1202"/>
      <c r="D112" s="219"/>
      <c r="E112" s="219"/>
      <c r="F112" s="1392"/>
      <c r="G112" s="219"/>
      <c r="H112" s="2"/>
      <c r="I112" s="2"/>
      <c r="J112" s="2"/>
      <c r="K112" s="2"/>
      <c r="L112" s="2"/>
      <c r="M112" s="119"/>
      <c r="N112" s="119"/>
      <c r="O112" s="119"/>
      <c r="P112" s="119"/>
    </row>
    <row r="113" spans="1:16" x14ac:dyDescent="0.25">
      <c r="A113" s="1201"/>
      <c r="D113" s="219"/>
      <c r="E113" s="219"/>
      <c r="F113" s="1392"/>
      <c r="G113" s="219"/>
      <c r="H113" s="2"/>
      <c r="I113" s="2"/>
      <c r="J113" s="2"/>
      <c r="K113" s="2"/>
      <c r="L113" s="2"/>
      <c r="M113" s="119"/>
      <c r="N113" s="2"/>
      <c r="O113" s="2"/>
      <c r="P113" s="2"/>
    </row>
    <row r="114" spans="1:16" x14ac:dyDescent="0.25">
      <c r="A114" s="785"/>
      <c r="D114" s="219"/>
      <c r="E114" s="219"/>
      <c r="F114" s="1392"/>
      <c r="G114" s="219"/>
      <c r="H114" s="2"/>
      <c r="I114" s="2"/>
      <c r="J114" s="2"/>
      <c r="K114" s="2"/>
      <c r="L114" s="2"/>
      <c r="M114" s="119"/>
      <c r="N114" s="2"/>
      <c r="O114" s="2"/>
      <c r="P114" s="2"/>
    </row>
    <row r="115" spans="1:16" x14ac:dyDescent="0.25">
      <c r="A115" s="785"/>
      <c r="D115" s="219"/>
      <c r="E115" s="219"/>
      <c r="F115" s="1392"/>
      <c r="G115" s="219"/>
      <c r="H115" s="2"/>
      <c r="I115" s="2"/>
      <c r="J115" s="2"/>
      <c r="K115" s="2"/>
      <c r="L115" s="2"/>
      <c r="M115" s="119"/>
      <c r="N115" s="2"/>
      <c r="O115" s="2"/>
      <c r="P115" s="2"/>
    </row>
    <row r="116" spans="1:16" x14ac:dyDescent="0.25">
      <c r="A116" s="785"/>
      <c r="D116" s="219"/>
      <c r="E116" s="219"/>
      <c r="F116" s="1392"/>
      <c r="G116" s="219"/>
      <c r="H116" s="1200"/>
      <c r="I116" s="1200"/>
      <c r="J116" s="1200"/>
      <c r="K116" s="1200"/>
      <c r="L116" s="1200"/>
      <c r="M116" s="1200"/>
      <c r="N116" s="2"/>
      <c r="O116" s="2"/>
      <c r="P116" s="2"/>
    </row>
    <row r="117" spans="1:16" x14ac:dyDescent="0.25">
      <c r="A117" s="785"/>
      <c r="E117" s="219"/>
      <c r="F117" s="1392"/>
      <c r="G117" s="219"/>
      <c r="H117" s="1200"/>
      <c r="I117" s="1200"/>
      <c r="J117" s="2"/>
      <c r="K117" s="2"/>
      <c r="L117" s="2"/>
      <c r="M117" s="1200"/>
      <c r="N117" s="1200"/>
      <c r="O117" s="1200"/>
      <c r="P117" s="1200"/>
    </row>
  </sheetData>
  <mergeCells count="28">
    <mergeCell ref="Q1:Q12"/>
    <mergeCell ref="F1:F11"/>
    <mergeCell ref="H2:H11"/>
    <mergeCell ref="A1:A11"/>
    <mergeCell ref="B1:B11"/>
    <mergeCell ref="C1:C11"/>
    <mergeCell ref="D1:D11"/>
    <mergeCell ref="E1:E11"/>
    <mergeCell ref="J2:J11"/>
    <mergeCell ref="K2:K11"/>
    <mergeCell ref="O2:O11"/>
    <mergeCell ref="Q60:Q70"/>
    <mergeCell ref="H61:H70"/>
    <mergeCell ref="J61:J70"/>
    <mergeCell ref="K61:K70"/>
    <mergeCell ref="M61:M70"/>
    <mergeCell ref="O61:O70"/>
    <mergeCell ref="F60:F70"/>
    <mergeCell ref="A60:A70"/>
    <mergeCell ref="B60:B70"/>
    <mergeCell ref="C60:C70"/>
    <mergeCell ref="D60:D70"/>
    <mergeCell ref="E60:E70"/>
    <mergeCell ref="B57:F57"/>
    <mergeCell ref="I2:I11"/>
    <mergeCell ref="G2:G11"/>
    <mergeCell ref="L2:L11"/>
    <mergeCell ref="M2:M11"/>
  </mergeCells>
  <pageMargins left="0.25" right="0.25" top="0.75" bottom="0.75" header="0.3" footer="0.3"/>
  <pageSetup paperSize="17" fitToHeight="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2F592-B8C2-4567-B962-E90DF447E08F}">
  <dimension ref="B1:X92"/>
  <sheetViews>
    <sheetView workbookViewId="0">
      <selection activeCell="D22" sqref="D22"/>
    </sheetView>
  </sheetViews>
  <sheetFormatPr defaultRowHeight="15" x14ac:dyDescent="0.25"/>
  <cols>
    <col min="5" max="5" width="11.42578125" customWidth="1"/>
    <col min="7" max="7" width="10.85546875" customWidth="1"/>
    <col min="11" max="11" width="10.42578125" customWidth="1"/>
  </cols>
  <sheetData>
    <row r="1" spans="2:12" x14ac:dyDescent="0.25">
      <c r="B1" s="2872" t="s">
        <v>857</v>
      </c>
      <c r="C1" s="2872"/>
      <c r="D1" s="2872"/>
      <c r="E1" s="2872"/>
    </row>
    <row r="3" spans="2:12" x14ac:dyDescent="0.25">
      <c r="F3" t="s">
        <v>858</v>
      </c>
    </row>
    <row r="4" spans="2:12" x14ac:dyDescent="0.25">
      <c r="F4" s="1732" t="s">
        <v>815</v>
      </c>
      <c r="G4" s="1732"/>
      <c r="H4" s="1732" t="s">
        <v>816</v>
      </c>
      <c r="I4" s="1732"/>
      <c r="J4" s="1732" t="s">
        <v>817</v>
      </c>
    </row>
    <row r="5" spans="2:12" x14ac:dyDescent="0.25">
      <c r="C5" t="s">
        <v>1015</v>
      </c>
      <c r="F5" s="1803">
        <v>20</v>
      </c>
      <c r="G5" s="312" t="s">
        <v>786</v>
      </c>
      <c r="H5" s="1803">
        <v>4</v>
      </c>
      <c r="I5" s="312" t="s">
        <v>786</v>
      </c>
      <c r="J5" s="1803">
        <v>48</v>
      </c>
    </row>
    <row r="6" spans="2:12" ht="30" x14ac:dyDescent="0.25">
      <c r="E6" s="1733" t="s">
        <v>800</v>
      </c>
      <c r="F6" s="1803">
        <v>1</v>
      </c>
      <c r="G6" s="1733" t="s">
        <v>801</v>
      </c>
      <c r="H6" s="1803">
        <v>1.1666000000000001</v>
      </c>
      <c r="K6" s="1733" t="s">
        <v>813</v>
      </c>
      <c r="L6" s="1803">
        <v>1.1666000000000001</v>
      </c>
    </row>
    <row r="7" spans="2:12" x14ac:dyDescent="0.25">
      <c r="C7" t="s">
        <v>787</v>
      </c>
      <c r="F7">
        <f>F5+(F6*2)</f>
        <v>22</v>
      </c>
      <c r="H7">
        <f>H5+H6+L6</f>
        <v>6.3331999999999997</v>
      </c>
      <c r="J7">
        <f>J5</f>
        <v>48</v>
      </c>
    </row>
    <row r="8" spans="2:12" x14ac:dyDescent="0.25">
      <c r="B8" s="1735" t="s">
        <v>785</v>
      </c>
      <c r="C8" s="1735"/>
    </row>
    <row r="9" spans="2:12" x14ac:dyDescent="0.25">
      <c r="C9" t="s">
        <v>852</v>
      </c>
      <c r="I9">
        <f>(H7*(J7+2))/9</f>
        <v>35.184444444444438</v>
      </c>
      <c r="J9" t="s">
        <v>398</v>
      </c>
    </row>
    <row r="10" spans="2:12" x14ac:dyDescent="0.25">
      <c r="C10" t="s">
        <v>851</v>
      </c>
      <c r="I10">
        <f>(H7*(J7+2))/9</f>
        <v>35.184444444444438</v>
      </c>
      <c r="J10" t="s">
        <v>398</v>
      </c>
    </row>
    <row r="11" spans="2:12" x14ac:dyDescent="0.25">
      <c r="C11" t="s">
        <v>853</v>
      </c>
      <c r="I11">
        <f>((F7+2)*J7)/9</f>
        <v>128</v>
      </c>
      <c r="J11" t="s">
        <v>398</v>
      </c>
    </row>
    <row r="12" spans="2:12" x14ac:dyDescent="0.25">
      <c r="G12" s="1735" t="s">
        <v>620</v>
      </c>
      <c r="H12" s="1735"/>
      <c r="I12" s="1735">
        <f>SUM(I9:I11)</f>
        <v>198.36888888888888</v>
      </c>
      <c r="J12" s="1735" t="s">
        <v>398</v>
      </c>
    </row>
    <row r="15" spans="2:12" x14ac:dyDescent="0.25">
      <c r="B15" s="1736" t="s">
        <v>788</v>
      </c>
    </row>
    <row r="16" spans="2:12" x14ac:dyDescent="0.25">
      <c r="C16" t="s">
        <v>820</v>
      </c>
      <c r="D16">
        <f>Q38</f>
        <v>7</v>
      </c>
      <c r="E16" t="s">
        <v>72</v>
      </c>
    </row>
    <row r="17" spans="2:13" x14ac:dyDescent="0.25">
      <c r="C17" t="s">
        <v>821</v>
      </c>
      <c r="D17" s="1736">
        <f>D16*4</f>
        <v>28</v>
      </c>
      <c r="E17" s="1736" t="s">
        <v>72</v>
      </c>
    </row>
    <row r="20" spans="2:13" x14ac:dyDescent="0.25">
      <c r="B20" s="1737" t="s">
        <v>789</v>
      </c>
      <c r="C20" s="1737"/>
    </row>
    <row r="21" spans="2:13" x14ac:dyDescent="0.25">
      <c r="C21" t="s">
        <v>790</v>
      </c>
      <c r="D21" s="807">
        <f>X55</f>
        <v>474.1872292025696</v>
      </c>
      <c r="E21" t="s">
        <v>269</v>
      </c>
    </row>
    <row r="22" spans="2:13" x14ac:dyDescent="0.25">
      <c r="C22" t="s">
        <v>791</v>
      </c>
      <c r="D22" s="807">
        <v>2.5</v>
      </c>
      <c r="E22" t="s">
        <v>72</v>
      </c>
    </row>
    <row r="23" spans="2:13" x14ac:dyDescent="0.25">
      <c r="D23" s="1737">
        <f>(D21*D22)/27</f>
        <v>43.906224926163851</v>
      </c>
      <c r="E23" s="1737" t="s">
        <v>397</v>
      </c>
    </row>
    <row r="25" spans="2:13" x14ac:dyDescent="0.25">
      <c r="B25" s="1738" t="s">
        <v>792</v>
      </c>
      <c r="C25" s="1738"/>
    </row>
    <row r="26" spans="2:13" x14ac:dyDescent="0.25">
      <c r="C26" t="s">
        <v>793</v>
      </c>
      <c r="E26" t="s">
        <v>814</v>
      </c>
      <c r="I26">
        <f>(0.5*(Q38-L6)*Q39)+(Q39*Q45)+(Q39*0.5)</f>
        <v>37.54195</v>
      </c>
      <c r="J26" t="s">
        <v>269</v>
      </c>
      <c r="K26" t="s">
        <v>794</v>
      </c>
      <c r="L26">
        <f>I26*4</f>
        <v>150.1678</v>
      </c>
    </row>
    <row r="27" spans="2:13" x14ac:dyDescent="0.25">
      <c r="C27" t="s">
        <v>795</v>
      </c>
      <c r="E27" t="s">
        <v>818</v>
      </c>
      <c r="I27">
        <f>(F6*(H5+H6)*2)+(H6*F5)</f>
        <v>33.665199999999999</v>
      </c>
      <c r="J27" t="s">
        <v>269</v>
      </c>
      <c r="K27" t="s">
        <v>798</v>
      </c>
      <c r="L27">
        <f>I27*2</f>
        <v>67.330399999999997</v>
      </c>
    </row>
    <row r="28" spans="2:13" x14ac:dyDescent="0.25">
      <c r="C28" t="s">
        <v>796</v>
      </c>
      <c r="E28" t="s">
        <v>819</v>
      </c>
      <c r="I28">
        <f>(F5+F5+H5+H5)*2</f>
        <v>96</v>
      </c>
      <c r="J28" t="s">
        <v>269</v>
      </c>
      <c r="K28" t="s">
        <v>798</v>
      </c>
      <c r="L28">
        <f>I28*2</f>
        <v>192</v>
      </c>
    </row>
    <row r="29" spans="2:13" x14ac:dyDescent="0.25">
      <c r="C29" t="s">
        <v>797</v>
      </c>
      <c r="E29" t="s">
        <v>822</v>
      </c>
      <c r="I29">
        <f>(Q38-H6-L6-H5+Q45+0.5)*(F5+F6+F6)</f>
        <v>47.669600000000003</v>
      </c>
      <c r="J29" t="s">
        <v>269</v>
      </c>
      <c r="K29" t="s">
        <v>798</v>
      </c>
      <c r="L29">
        <f>I29*2</f>
        <v>95.339200000000005</v>
      </c>
    </row>
    <row r="30" spans="2:13" x14ac:dyDescent="0.25">
      <c r="C30" t="s">
        <v>799</v>
      </c>
      <c r="E30" t="s">
        <v>823</v>
      </c>
      <c r="I30">
        <f>2*(F5+F6+F6)</f>
        <v>44</v>
      </c>
      <c r="J30" t="s">
        <v>269</v>
      </c>
      <c r="K30" t="s">
        <v>798</v>
      </c>
      <c r="L30">
        <f>I30*2</f>
        <v>88</v>
      </c>
    </row>
    <row r="31" spans="2:13" x14ac:dyDescent="0.25">
      <c r="K31" t="s">
        <v>620</v>
      </c>
      <c r="L31">
        <f>SUM(L26:L30)</f>
        <v>592.8374</v>
      </c>
      <c r="M31" t="s">
        <v>269</v>
      </c>
    </row>
    <row r="32" spans="2:13" x14ac:dyDescent="0.25">
      <c r="K32" s="1738" t="s">
        <v>620</v>
      </c>
      <c r="L32" s="1738">
        <f>L31/9</f>
        <v>65.870822222222216</v>
      </c>
      <c r="M32" s="1738" t="s">
        <v>398</v>
      </c>
    </row>
    <row r="34" spans="2:24" x14ac:dyDescent="0.25">
      <c r="B34" s="216" t="s">
        <v>854</v>
      </c>
      <c r="C34" s="216"/>
    </row>
    <row r="35" spans="2:24" x14ac:dyDescent="0.25">
      <c r="B35" t="s">
        <v>827</v>
      </c>
    </row>
    <row r="36" spans="2:24" x14ac:dyDescent="0.25">
      <c r="C36" t="s">
        <v>810</v>
      </c>
      <c r="I36">
        <f>(Q39*Q45*Q40)+(0.5*(Q38-Q40)*Q39*Q45)</f>
        <v>48.875</v>
      </c>
      <c r="J36" t="s">
        <v>809</v>
      </c>
    </row>
    <row r="37" spans="2:24" ht="30.75" customHeight="1" x14ac:dyDescent="0.25">
      <c r="C37" s="2873" t="s">
        <v>824</v>
      </c>
      <c r="D37" s="2873"/>
      <c r="E37" s="2873"/>
      <c r="F37" s="2873"/>
      <c r="G37" s="2873"/>
      <c r="H37" s="2873"/>
      <c r="I37">
        <f>Q38*((0.5*Q45*(Q45*TAN((PI()/2)-T39)))-(((Q45/COS((PI()/2)-T39))-Q45)*(((Q45/COS((PI()/2)-T39))-Q45)*TAN(T39))*0.5))</f>
        <v>2.8994949366116654</v>
      </c>
      <c r="J37" t="s">
        <v>809</v>
      </c>
      <c r="P37" s="1804" t="s">
        <v>1023</v>
      </c>
      <c r="Q37" t="s">
        <v>1018</v>
      </c>
      <c r="W37" s="1804" t="s">
        <v>1024</v>
      </c>
      <c r="X37" t="s">
        <v>1018</v>
      </c>
    </row>
    <row r="38" spans="2:24" x14ac:dyDescent="0.25">
      <c r="K38" t="s">
        <v>847</v>
      </c>
      <c r="L38">
        <f>SUM(I36:I37)</f>
        <v>51.774494936611667</v>
      </c>
      <c r="M38" t="s">
        <v>809</v>
      </c>
      <c r="P38" t="s">
        <v>242</v>
      </c>
      <c r="Q38" s="807">
        <v>7</v>
      </c>
      <c r="S38" t="s">
        <v>825</v>
      </c>
      <c r="T38" s="807">
        <v>45</v>
      </c>
      <c r="U38" t="s">
        <v>811</v>
      </c>
      <c r="W38" t="s">
        <v>242</v>
      </c>
      <c r="X38" s="807">
        <v>7</v>
      </c>
    </row>
    <row r="39" spans="2:24" x14ac:dyDescent="0.25">
      <c r="B39" t="s">
        <v>828</v>
      </c>
      <c r="P39" t="s">
        <v>240</v>
      </c>
      <c r="Q39" s="807">
        <v>8.5</v>
      </c>
      <c r="S39" t="s">
        <v>825</v>
      </c>
      <c r="T39">
        <f>RADIANS(T38)</f>
        <v>0.78539816339744828</v>
      </c>
      <c r="U39" t="s">
        <v>812</v>
      </c>
      <c r="W39" t="s">
        <v>240</v>
      </c>
      <c r="X39" s="807">
        <v>8.5</v>
      </c>
    </row>
    <row r="40" spans="2:24" x14ac:dyDescent="0.25">
      <c r="C40" t="s">
        <v>810</v>
      </c>
      <c r="I40">
        <f>(X39*X45*X40)+(0.5*(X38-X40)*X39*X45)</f>
        <v>48.875</v>
      </c>
      <c r="J40" t="s">
        <v>809</v>
      </c>
      <c r="P40" t="s">
        <v>802</v>
      </c>
      <c r="Q40" s="807">
        <v>4.5</v>
      </c>
      <c r="W40" t="s">
        <v>802</v>
      </c>
      <c r="X40" s="807">
        <v>4.5</v>
      </c>
    </row>
    <row r="41" spans="2:24" ht="30.75" customHeight="1" x14ac:dyDescent="0.25">
      <c r="C41" s="2871" t="s">
        <v>824</v>
      </c>
      <c r="D41" s="2871"/>
      <c r="E41" s="2871"/>
      <c r="F41" s="2871"/>
      <c r="G41" s="2871"/>
      <c r="H41" s="2871"/>
      <c r="I41">
        <f>X38*((0.5*X45*(X45*TAN((PI()/2)-T42)))-(((X45/COS((PI()/2)-T42))-X45)*(((X45/COS((PI()/2)-T42))-X45)*TAN(T42))*0.5))</f>
        <v>2.8994949366116654</v>
      </c>
      <c r="J41" t="s">
        <v>809</v>
      </c>
      <c r="P41" t="s">
        <v>803</v>
      </c>
      <c r="Q41" s="807">
        <v>5</v>
      </c>
      <c r="S41" t="s">
        <v>826</v>
      </c>
      <c r="T41" s="807">
        <v>45</v>
      </c>
      <c r="U41" t="s">
        <v>811</v>
      </c>
      <c r="W41" t="s">
        <v>803</v>
      </c>
      <c r="X41" s="807">
        <v>5</v>
      </c>
    </row>
    <row r="42" spans="2:24" x14ac:dyDescent="0.25">
      <c r="K42" t="s">
        <v>847</v>
      </c>
      <c r="L42">
        <f>SUM(I40:I41)</f>
        <v>51.774494936611667</v>
      </c>
      <c r="M42" t="s">
        <v>809</v>
      </c>
      <c r="P42" t="s">
        <v>804</v>
      </c>
      <c r="Q42" s="807">
        <v>1.5</v>
      </c>
      <c r="S42" t="s">
        <v>826</v>
      </c>
      <c r="T42">
        <f>RADIANS(T41)</f>
        <v>0.78539816339744828</v>
      </c>
      <c r="U42" t="s">
        <v>812</v>
      </c>
      <c r="W42" t="s">
        <v>804</v>
      </c>
      <c r="X42" s="807">
        <v>1.5</v>
      </c>
    </row>
    <row r="43" spans="2:24" x14ac:dyDescent="0.25">
      <c r="B43" t="s">
        <v>829</v>
      </c>
      <c r="P43" t="s">
        <v>805</v>
      </c>
      <c r="Q43" s="807">
        <v>2.5</v>
      </c>
      <c r="W43" t="s">
        <v>805</v>
      </c>
      <c r="X43" s="807">
        <v>2.5</v>
      </c>
    </row>
    <row r="44" spans="2:24" x14ac:dyDescent="0.25">
      <c r="C44" t="s">
        <v>830</v>
      </c>
      <c r="I44">
        <f>(Q38-H5-H6-L6)*Q45*(F5+F6+F6)</f>
        <v>14.669599999999996</v>
      </c>
      <c r="J44" t="s">
        <v>809</v>
      </c>
      <c r="P44" t="s">
        <v>806</v>
      </c>
      <c r="Q44" s="807">
        <v>1.5</v>
      </c>
      <c r="W44" t="s">
        <v>806</v>
      </c>
      <c r="X44" s="807">
        <v>1.5</v>
      </c>
    </row>
    <row r="45" spans="2:24" x14ac:dyDescent="0.25">
      <c r="K45" t="s">
        <v>847</v>
      </c>
      <c r="L45">
        <f>SUM(I44)</f>
        <v>14.669599999999996</v>
      </c>
      <c r="M45" t="s">
        <v>809</v>
      </c>
      <c r="P45" t="s">
        <v>807</v>
      </c>
      <c r="Q45" s="807">
        <v>1</v>
      </c>
      <c r="W45" t="s">
        <v>807</v>
      </c>
      <c r="X45" s="807">
        <v>1</v>
      </c>
    </row>
    <row r="46" spans="2:24" x14ac:dyDescent="0.25">
      <c r="B46" t="s">
        <v>831</v>
      </c>
    </row>
    <row r="47" spans="2:24" x14ac:dyDescent="0.25">
      <c r="C47" t="s">
        <v>832</v>
      </c>
      <c r="I47">
        <f>(F5+F6+F6)*L6*Q44</f>
        <v>38.497800000000005</v>
      </c>
      <c r="J47" t="s">
        <v>809</v>
      </c>
      <c r="S47" t="s">
        <v>1016</v>
      </c>
    </row>
    <row r="48" spans="2:24" x14ac:dyDescent="0.25">
      <c r="C48" t="s">
        <v>833</v>
      </c>
      <c r="I48">
        <f>(F5+(0.5*F6)+(0.5*F6))*(0.5*L6)*0.25</f>
        <v>3.0623250000000004</v>
      </c>
      <c r="J48" t="s">
        <v>809</v>
      </c>
      <c r="R48" t="s">
        <v>1017</v>
      </c>
      <c r="V48" s="807">
        <v>15</v>
      </c>
    </row>
    <row r="49" spans="2:24" x14ac:dyDescent="0.25">
      <c r="K49" t="s">
        <v>847</v>
      </c>
      <c r="L49">
        <f>SUM(I47:I48)</f>
        <v>41.560125000000006</v>
      </c>
      <c r="M49" t="s">
        <v>809</v>
      </c>
    </row>
    <row r="50" spans="2:24" x14ac:dyDescent="0.25">
      <c r="J50" s="216" t="s">
        <v>849</v>
      </c>
      <c r="K50" s="216"/>
      <c r="L50" s="216">
        <f>SUM(L38,L42,L45,L49)</f>
        <v>159.77871487322332</v>
      </c>
      <c r="M50" s="216" t="s">
        <v>809</v>
      </c>
      <c r="P50" t="s">
        <v>1019</v>
      </c>
      <c r="X50">
        <f>(F5+F6+F6)*Q39*COS(T39)</f>
        <v>132.2289680818844</v>
      </c>
    </row>
    <row r="51" spans="2:24" x14ac:dyDescent="0.25">
      <c r="J51" s="216"/>
      <c r="K51" s="216" t="s">
        <v>855</v>
      </c>
      <c r="L51" s="216">
        <f>L50/27</f>
        <v>5.9177301804897526</v>
      </c>
      <c r="M51" s="216" t="s">
        <v>397</v>
      </c>
      <c r="P51" t="s">
        <v>1020</v>
      </c>
      <c r="X51">
        <f>0.5*Q39*COS(T39)*Q39*SIN(T39)</f>
        <v>18.0625</v>
      </c>
    </row>
    <row r="52" spans="2:24" x14ac:dyDescent="0.25">
      <c r="J52" s="216"/>
      <c r="K52" s="216" t="s">
        <v>798</v>
      </c>
      <c r="L52" s="216">
        <f>L51*2</f>
        <v>11.835460360979505</v>
      </c>
      <c r="M52" s="216" t="s">
        <v>397</v>
      </c>
      <c r="P52" t="s">
        <v>1021</v>
      </c>
      <c r="X52">
        <f>0.5*X39*COS(T42)*X39*SIN(T42)</f>
        <v>18.0625</v>
      </c>
    </row>
    <row r="53" spans="2:24" x14ac:dyDescent="0.25">
      <c r="P53" t="s">
        <v>1022</v>
      </c>
      <c r="X53">
        <f>((Q39*SIN(T39))+(F5+F6+F6)+(X39*SIN(T42)))*(V48-(IF(T41&gt;T38,X39,Q39)*COS(IF(T41&gt;T38,T42,T39))))</f>
        <v>305.83326112068517</v>
      </c>
    </row>
    <row r="54" spans="2:24" x14ac:dyDescent="0.25">
      <c r="B54" s="1739" t="s">
        <v>808</v>
      </c>
      <c r="C54" s="1739"/>
      <c r="P54" t="s">
        <v>1025</v>
      </c>
      <c r="X54">
        <f>ABS((Q39*COS(T39))-(X39*COS(T42)))*((IF(T41&gt;T38,X39,Q39)*SIN(IF(T41&gt;T38,T42,T39))))</f>
        <v>0</v>
      </c>
    </row>
    <row r="55" spans="2:24" x14ac:dyDescent="0.25">
      <c r="C55" t="s">
        <v>834</v>
      </c>
      <c r="V55" t="s">
        <v>1026</v>
      </c>
      <c r="X55">
        <f>SUM(X50:X54)</f>
        <v>474.1872292025696</v>
      </c>
    </row>
    <row r="56" spans="2:24" x14ac:dyDescent="0.25">
      <c r="C56" t="s">
        <v>835</v>
      </c>
      <c r="I56">
        <f>Q42*Q41*Q39</f>
        <v>63.75</v>
      </c>
      <c r="J56" t="s">
        <v>809</v>
      </c>
    </row>
    <row r="57" spans="2:24" ht="29.25" customHeight="1" x14ac:dyDescent="0.25">
      <c r="C57" s="2871" t="s">
        <v>837</v>
      </c>
      <c r="D57" s="2871"/>
      <c r="E57" s="2871"/>
      <c r="F57" s="2871"/>
      <c r="G57" s="2871"/>
      <c r="H57" s="2871"/>
      <c r="I57">
        <f>Q42*0.5*((Q44*COS((PI()/2)-T39))-Q44)*(((Q44*COS((PI()/2)-T39))-Q44)*TAN(T39))</f>
        <v>0.14476461349540201</v>
      </c>
      <c r="J57" t="s">
        <v>809</v>
      </c>
    </row>
    <row r="58" spans="2:24" ht="46.5" customHeight="1" x14ac:dyDescent="0.25">
      <c r="C58" s="2871" t="s">
        <v>836</v>
      </c>
      <c r="D58" s="2871"/>
      <c r="E58" s="2871"/>
      <c r="F58" s="2871"/>
      <c r="G58" s="2871"/>
      <c r="H58" s="2871"/>
      <c r="I58">
        <f>Q42*((0.5*(Q41-Q44)*((Q41-Q44)*TAN((PI()/2)-T39)))-((((Q41-Q44)/COS((PI()/2)-T39))-(Q41-Q44))*((((Q41-Q44)/COS((PI()/2)-T39))-(Q41-Q44))*TAN(T39))*0.5))</f>
        <v>7.6111742086056209</v>
      </c>
      <c r="J58" t="s">
        <v>809</v>
      </c>
    </row>
    <row r="59" spans="2:24" x14ac:dyDescent="0.25">
      <c r="C59" t="s">
        <v>838</v>
      </c>
      <c r="I59">
        <f>Q43*Q44*Q39</f>
        <v>31.875</v>
      </c>
      <c r="J59" t="s">
        <v>809</v>
      </c>
    </row>
    <row r="60" spans="2:24" ht="30.75" customHeight="1" x14ac:dyDescent="0.25">
      <c r="C60" s="2871" t="s">
        <v>839</v>
      </c>
      <c r="D60" s="2871"/>
      <c r="E60" s="2871"/>
      <c r="F60" s="2871"/>
      <c r="G60" s="2871"/>
      <c r="H60" s="2871"/>
      <c r="I60">
        <f>Q43*0.5*((Q44*COS((PI()/2)-T39))-Q44)*(((Q44*COS((PI()/2)-T39))-Q44)*TAN(T39))</f>
        <v>0.24127435582567</v>
      </c>
      <c r="J60" t="s">
        <v>809</v>
      </c>
    </row>
    <row r="61" spans="2:24" ht="16.5" customHeight="1" x14ac:dyDescent="0.25">
      <c r="C61" s="1734"/>
      <c r="D61" s="1734"/>
      <c r="E61" s="1734"/>
      <c r="F61" s="1734"/>
      <c r="G61" s="1734"/>
      <c r="H61" s="1734"/>
      <c r="K61" t="s">
        <v>848</v>
      </c>
      <c r="L61">
        <f>SUM(I56:I60)</f>
        <v>103.6222131779267</v>
      </c>
    </row>
    <row r="62" spans="2:24" x14ac:dyDescent="0.25">
      <c r="C62" t="s">
        <v>840</v>
      </c>
    </row>
    <row r="63" spans="2:24" ht="30" customHeight="1" x14ac:dyDescent="0.25">
      <c r="C63" s="2871" t="s">
        <v>841</v>
      </c>
      <c r="D63" s="2871"/>
      <c r="E63" s="2871"/>
      <c r="F63" s="2871"/>
      <c r="G63" s="2871"/>
      <c r="H63" s="2871"/>
      <c r="I63">
        <f>(Q42*(F5+F6+F6+(2/12))*Q41)-(Q42*(0.5*Q44*(Q44/TAN(T39))))-(Q42*(0.5*Q44*(Q44/TAN(T42))))</f>
        <v>162.875</v>
      </c>
      <c r="J63" t="s">
        <v>809</v>
      </c>
    </row>
    <row r="64" spans="2:24" ht="29.25" customHeight="1" x14ac:dyDescent="0.25">
      <c r="C64" s="2871" t="s">
        <v>842</v>
      </c>
      <c r="D64" s="2871"/>
      <c r="E64" s="2871"/>
      <c r="F64" s="2871"/>
      <c r="G64" s="2871"/>
      <c r="H64" s="2871"/>
      <c r="I64">
        <f>(Q43*(F5+F6+F6+(2/12))*Q44)-(Q42*(0.5*Q44*(Q44/TAN(T39))))-(Q42*(0.5*Q44*(Q44/TAN(T42))))</f>
        <v>79.75</v>
      </c>
      <c r="J64" t="s">
        <v>809</v>
      </c>
    </row>
    <row r="65" spans="2:13" ht="15.75" customHeight="1" x14ac:dyDescent="0.25">
      <c r="C65" s="1734"/>
      <c r="D65" s="1734"/>
      <c r="E65" s="1734"/>
      <c r="F65" s="1734"/>
      <c r="G65" s="1734"/>
      <c r="H65" s="1734"/>
      <c r="K65" t="s">
        <v>848</v>
      </c>
      <c r="L65">
        <f>SUM(I63:I64)</f>
        <v>242.625</v>
      </c>
    </row>
    <row r="66" spans="2:13" x14ac:dyDescent="0.25">
      <c r="C66" t="s">
        <v>843</v>
      </c>
    </row>
    <row r="67" spans="2:13" x14ac:dyDescent="0.25">
      <c r="C67" t="s">
        <v>835</v>
      </c>
      <c r="I67">
        <f>X42*X41*X39</f>
        <v>63.75</v>
      </c>
      <c r="J67" t="s">
        <v>809</v>
      </c>
    </row>
    <row r="68" spans="2:13" ht="30.75" customHeight="1" x14ac:dyDescent="0.25">
      <c r="C68" s="2871" t="s">
        <v>844</v>
      </c>
      <c r="D68" s="2871"/>
      <c r="E68" s="2871"/>
      <c r="F68" s="2871"/>
      <c r="G68" s="2871"/>
      <c r="H68" s="2871"/>
      <c r="I68">
        <f>X42*0.5*((X44*COS((PI()/2)-T42))-X44)*(((X44*COS((PI()/2)-T42))-X44)*TAN(T42))</f>
        <v>0.14476461349540201</v>
      </c>
      <c r="J68" t="s">
        <v>809</v>
      </c>
    </row>
    <row r="69" spans="2:13" ht="45.75" customHeight="1" x14ac:dyDescent="0.25">
      <c r="C69" s="2871" t="s">
        <v>845</v>
      </c>
      <c r="D69" s="2871"/>
      <c r="E69" s="2871"/>
      <c r="F69" s="2871"/>
      <c r="G69" s="2871"/>
      <c r="H69" s="2871"/>
      <c r="I69">
        <f>X42*((0.5*(X41-X44)*((X41-X44)*TAN((PI()/2)-T42)))-((((X41-X44)/COS((PI()/2)-T42))-(X41-X44))*((((X41-X44)/COS((PI()/2)-T42))-(X41-X44))*TAN(T42))*0.5))</f>
        <v>7.6111742086056209</v>
      </c>
      <c r="J69" t="s">
        <v>809</v>
      </c>
    </row>
    <row r="70" spans="2:13" x14ac:dyDescent="0.25">
      <c r="C70" t="s">
        <v>838</v>
      </c>
      <c r="I70">
        <f>X43*X44*X39</f>
        <v>31.875</v>
      </c>
      <c r="J70" t="s">
        <v>809</v>
      </c>
    </row>
    <row r="71" spans="2:13" ht="30" customHeight="1" x14ac:dyDescent="0.25">
      <c r="C71" s="2871" t="s">
        <v>846</v>
      </c>
      <c r="D71" s="2871"/>
      <c r="E71" s="2871"/>
      <c r="F71" s="2871"/>
      <c r="G71" s="2871"/>
      <c r="H71" s="2871"/>
      <c r="I71">
        <f>X43*0.5*((X44*COS((PI()/2)-T42))-X44)*(((X44*COS((PI()/2)-T42))-X44)*TAN(T42))</f>
        <v>0.24127435582567</v>
      </c>
      <c r="J71" t="s">
        <v>809</v>
      </c>
    </row>
    <row r="72" spans="2:13" x14ac:dyDescent="0.25">
      <c r="K72" t="s">
        <v>848</v>
      </c>
      <c r="L72">
        <f>SUM(I67:I71)</f>
        <v>103.6222131779267</v>
      </c>
    </row>
    <row r="73" spans="2:13" x14ac:dyDescent="0.25">
      <c r="K73" t="s">
        <v>847</v>
      </c>
      <c r="L73">
        <f>SUM(L61,L65,L72)</f>
        <v>449.86942635585342</v>
      </c>
      <c r="M73" t="s">
        <v>809</v>
      </c>
    </row>
    <row r="74" spans="2:13" x14ac:dyDescent="0.25">
      <c r="J74" s="1739" t="s">
        <v>850</v>
      </c>
      <c r="K74" s="1739"/>
      <c r="L74" s="1739">
        <f>SUM(L73)</f>
        <v>449.86942635585342</v>
      </c>
      <c r="M74" s="1739" t="s">
        <v>809</v>
      </c>
    </row>
    <row r="75" spans="2:13" x14ac:dyDescent="0.25">
      <c r="J75" s="1739"/>
      <c r="K75" s="1739" t="s">
        <v>856</v>
      </c>
      <c r="L75" s="1739">
        <f>L74/27</f>
        <v>16.661830605772348</v>
      </c>
      <c r="M75" s="1739" t="s">
        <v>397</v>
      </c>
    </row>
    <row r="76" spans="2:13" x14ac:dyDescent="0.25">
      <c r="J76" s="1739"/>
      <c r="K76" s="1739" t="s">
        <v>798</v>
      </c>
      <c r="L76" s="1739">
        <f>L75*2</f>
        <v>33.323661211544696</v>
      </c>
      <c r="M76" s="1739" t="s">
        <v>397</v>
      </c>
    </row>
    <row r="79" spans="2:13" x14ac:dyDescent="0.25">
      <c r="B79" s="1740" t="s">
        <v>859</v>
      </c>
      <c r="C79" s="1740"/>
      <c r="E79" t="s">
        <v>863</v>
      </c>
      <c r="G79" s="807">
        <v>2</v>
      </c>
      <c r="H79" t="s">
        <v>72</v>
      </c>
    </row>
    <row r="80" spans="2:13" x14ac:dyDescent="0.25">
      <c r="C80" t="s">
        <v>862</v>
      </c>
    </row>
    <row r="81" spans="3:13" x14ac:dyDescent="0.25">
      <c r="C81" t="s">
        <v>860</v>
      </c>
      <c r="I81">
        <f>(((Q38-Q40)/2)+Q40-0.5)*Q39*G79</f>
        <v>89.25</v>
      </c>
      <c r="J81" t="s">
        <v>809</v>
      </c>
    </row>
    <row r="82" spans="3:13" ht="46.5" customHeight="1" x14ac:dyDescent="0.25">
      <c r="C82" s="2871" t="s">
        <v>861</v>
      </c>
      <c r="D82" s="2871"/>
      <c r="E82" s="2871"/>
      <c r="F82" s="2871"/>
      <c r="G82" s="2871"/>
      <c r="H82" s="2871"/>
      <c r="I82">
        <f>(Q38-0.5)*((0.5*G79*(G79*TAN((PI()/2)-T39)))-(0.5*(((G79/COS((PI()/2)-T39))-G79)*TAN(T39))*((G79/COS((PI()/2)-T39))-G79)))</f>
        <v>10.769552621700472</v>
      </c>
      <c r="J82" t="s">
        <v>809</v>
      </c>
    </row>
    <row r="83" spans="3:13" x14ac:dyDescent="0.25">
      <c r="C83" t="s">
        <v>864</v>
      </c>
      <c r="I83">
        <f>(Q38-0.5)*G79*(((Q45/COS((PI()/2)-T39))-Q45)*TAN(T39))</f>
        <v>5.3847763108502331</v>
      </c>
      <c r="J83" t="s">
        <v>809</v>
      </c>
    </row>
    <row r="84" spans="3:13" x14ac:dyDescent="0.25">
      <c r="K84" t="s">
        <v>847</v>
      </c>
      <c r="L84">
        <f>SUM(I81:I83)</f>
        <v>105.4043289325507</v>
      </c>
      <c r="M84" t="s">
        <v>809</v>
      </c>
    </row>
    <row r="85" spans="3:13" x14ac:dyDescent="0.25">
      <c r="C85" t="s">
        <v>865</v>
      </c>
    </row>
    <row r="86" spans="3:13" x14ac:dyDescent="0.25">
      <c r="C86" t="s">
        <v>860</v>
      </c>
      <c r="I86">
        <f>(((X38-X40)/2)+X40-0.5)*X39*G79</f>
        <v>89.25</v>
      </c>
      <c r="J86" t="s">
        <v>809</v>
      </c>
    </row>
    <row r="87" spans="3:13" ht="45" customHeight="1" x14ac:dyDescent="0.25">
      <c r="C87" s="2871" t="s">
        <v>866</v>
      </c>
      <c r="D87" s="2871"/>
      <c r="E87" s="2871"/>
      <c r="F87" s="2871"/>
      <c r="G87" s="2871"/>
      <c r="H87" s="2871"/>
      <c r="I87">
        <f>(X38-0.5)*((0.5*G79*(G79*TAN((PI()/2)-T42)))-(0.5*(((G79/COS((PI()/2)-T42))-G79)*TAN(T42))*((G79/COS((PI()/2)-T42))-G79)))</f>
        <v>10.769552621700472</v>
      </c>
      <c r="J87" t="s">
        <v>809</v>
      </c>
    </row>
    <row r="88" spans="3:13" x14ac:dyDescent="0.25">
      <c r="C88" t="s">
        <v>867</v>
      </c>
      <c r="I88">
        <f>(X38-0.5)*G79*(((X45/COS((PI()/2)-T42))-X45)*TAN(T42))</f>
        <v>5.3847763108502331</v>
      </c>
      <c r="J88" t="s">
        <v>809</v>
      </c>
    </row>
    <row r="89" spans="3:13" x14ac:dyDescent="0.25">
      <c r="K89" t="s">
        <v>847</v>
      </c>
      <c r="L89">
        <f>SUM(I86:I88)</f>
        <v>105.4043289325507</v>
      </c>
      <c r="M89" t="s">
        <v>809</v>
      </c>
    </row>
    <row r="90" spans="3:13" x14ac:dyDescent="0.25">
      <c r="J90" s="1740" t="s">
        <v>868</v>
      </c>
      <c r="K90" s="1740"/>
      <c r="L90" s="1740">
        <f>SUM(L84,L89)</f>
        <v>210.8086578651014</v>
      </c>
      <c r="M90" s="1740" t="s">
        <v>809</v>
      </c>
    </row>
    <row r="91" spans="3:13" x14ac:dyDescent="0.25">
      <c r="J91" s="1740"/>
      <c r="K91" s="1740" t="s">
        <v>856</v>
      </c>
      <c r="L91" s="1740">
        <f>L90/27</f>
        <v>7.8077280690778297</v>
      </c>
      <c r="M91" s="1740" t="s">
        <v>397</v>
      </c>
    </row>
    <row r="92" spans="3:13" x14ac:dyDescent="0.25">
      <c r="J92" s="1740"/>
      <c r="K92" s="1740" t="s">
        <v>798</v>
      </c>
      <c r="L92" s="1740">
        <f>L91*2</f>
        <v>15.615456138155659</v>
      </c>
      <c r="M92" s="1740" t="s">
        <v>397</v>
      </c>
    </row>
  </sheetData>
  <mergeCells count="13">
    <mergeCell ref="C60:H60"/>
    <mergeCell ref="C63:H63"/>
    <mergeCell ref="B1:E1"/>
    <mergeCell ref="C37:H37"/>
    <mergeCell ref="C41:H41"/>
    <mergeCell ref="C57:H57"/>
    <mergeCell ref="C58:H58"/>
    <mergeCell ref="C82:H82"/>
    <mergeCell ref="C87:H87"/>
    <mergeCell ref="C64:H64"/>
    <mergeCell ref="C68:H68"/>
    <mergeCell ref="C69:H69"/>
    <mergeCell ref="C71:H71"/>
  </mergeCells>
  <pageMargins left="0.7" right="0.7" top="0.75" bottom="0.75" header="0.3" footer="0.3"/>
  <pageSetup orientation="portrait" horizontalDpi="300" verticalDpi="3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AE101"/>
  <sheetViews>
    <sheetView workbookViewId="0"/>
  </sheetViews>
  <sheetFormatPr defaultColWidth="9.140625" defaultRowHeight="12.75" x14ac:dyDescent="0.2"/>
  <cols>
    <col min="1" max="1" width="18.5703125" style="718" customWidth="1"/>
    <col min="2" max="2" width="11.140625" style="718" customWidth="1"/>
    <col min="3" max="5" width="9.140625" style="718"/>
    <col min="6" max="6" width="14.5703125" style="718" customWidth="1"/>
    <col min="7" max="8" width="9.140625" style="718"/>
    <col min="9" max="9" width="10.5703125" style="718" customWidth="1"/>
    <col min="10" max="16384" width="9.140625" style="718"/>
  </cols>
  <sheetData>
    <row r="1" spans="1:30" ht="13.5" thickBot="1" x14ac:dyDescent="0.25">
      <c r="B1" s="718" t="s">
        <v>556</v>
      </c>
      <c r="C1" s="718" t="s">
        <v>557</v>
      </c>
    </row>
    <row r="2" spans="1:30" ht="13.5" thickBot="1" x14ac:dyDescent="0.25">
      <c r="A2" s="718" t="s">
        <v>629</v>
      </c>
      <c r="B2" s="1123">
        <v>6.73</v>
      </c>
      <c r="C2" s="1123">
        <v>19.850000000000001</v>
      </c>
      <c r="D2" s="1124">
        <f>C2-B2</f>
        <v>13.120000000000001</v>
      </c>
      <c r="M2" s="1123"/>
      <c r="N2" s="1123"/>
      <c r="O2" s="1124"/>
    </row>
    <row r="3" spans="1:30" x14ac:dyDescent="0.2">
      <c r="B3" s="1146">
        <v>0</v>
      </c>
      <c r="C3" s="1146">
        <v>0</v>
      </c>
      <c r="D3" s="1124">
        <f>C3-B3</f>
        <v>0</v>
      </c>
      <c r="M3" s="1146"/>
      <c r="N3" s="1146"/>
      <c r="O3" s="1124"/>
    </row>
    <row r="4" spans="1:30" x14ac:dyDescent="0.2">
      <c r="B4" s="1125">
        <v>0</v>
      </c>
      <c r="C4" s="1125">
        <v>0</v>
      </c>
      <c r="D4" s="718">
        <f>C4-B4</f>
        <v>0</v>
      </c>
      <c r="M4" s="1125"/>
      <c r="N4" s="1125"/>
    </row>
    <row r="5" spans="1:30" x14ac:dyDescent="0.2">
      <c r="C5" s="1124"/>
      <c r="D5" s="1124">
        <f>SUM(D2:D4)</f>
        <v>13.120000000000001</v>
      </c>
      <c r="N5" s="1124"/>
      <c r="O5" s="1124"/>
    </row>
    <row r="6" spans="1:30" x14ac:dyDescent="0.2">
      <c r="C6" s="1126" t="s">
        <v>558</v>
      </c>
      <c r="N6" s="1126"/>
    </row>
    <row r="7" spans="1:30" ht="13.5" thickBot="1" x14ac:dyDescent="0.25"/>
    <row r="8" spans="1:30" ht="13.5" thickBot="1" x14ac:dyDescent="0.25">
      <c r="B8" s="718" t="s">
        <v>559</v>
      </c>
      <c r="H8" s="1123">
        <f>D5</f>
        <v>13.120000000000001</v>
      </c>
      <c r="S8" s="1123"/>
    </row>
    <row r="9" spans="1:30" x14ac:dyDescent="0.2">
      <c r="B9" s="718" t="s">
        <v>623</v>
      </c>
      <c r="F9" s="1138">
        <v>2</v>
      </c>
      <c r="H9" s="1146">
        <f>H8*F9</f>
        <v>26.240000000000002</v>
      </c>
      <c r="Q9" s="1138"/>
      <c r="S9" s="1146"/>
    </row>
    <row r="10" spans="1:30" x14ac:dyDescent="0.2">
      <c r="H10" s="1146"/>
      <c r="S10" s="1146"/>
    </row>
    <row r="11" spans="1:30" x14ac:dyDescent="0.2">
      <c r="U11" s="717"/>
      <c r="V11" s="717"/>
      <c r="W11" s="717"/>
      <c r="X11" s="717"/>
      <c r="Y11" s="717"/>
      <c r="Z11" s="717"/>
      <c r="AA11" s="717"/>
      <c r="AB11" s="717"/>
      <c r="AC11" s="717"/>
      <c r="AD11" s="717"/>
    </row>
    <row r="12" spans="1:30" x14ac:dyDescent="0.2">
      <c r="B12" s="718" t="s">
        <v>560</v>
      </c>
    </row>
    <row r="13" spans="1:30" x14ac:dyDescent="0.2">
      <c r="D13" s="1128" t="s">
        <v>561</v>
      </c>
      <c r="G13" s="1127">
        <f>ROUND(H9*1.5,0)</f>
        <v>39</v>
      </c>
      <c r="H13" s="718" t="s">
        <v>562</v>
      </c>
      <c r="O13" s="1128"/>
      <c r="R13" s="1127"/>
      <c r="U13" s="1130"/>
      <c r="V13" s="1130"/>
      <c r="W13" s="1130"/>
      <c r="X13" s="1130"/>
      <c r="Z13" s="1130"/>
      <c r="AA13" s="1130"/>
      <c r="AB13" s="1130"/>
      <c r="AC13" s="1130"/>
      <c r="AD13" s="1130"/>
    </row>
    <row r="14" spans="1:30" x14ac:dyDescent="0.2">
      <c r="K14" s="1143"/>
      <c r="U14" s="1130"/>
      <c r="V14" s="1130"/>
      <c r="W14" s="1130"/>
      <c r="X14" s="1130"/>
      <c r="Z14" s="1130"/>
      <c r="AA14" s="1130"/>
      <c r="AB14" s="1130"/>
      <c r="AC14" s="1130"/>
      <c r="AD14" s="1130"/>
    </row>
    <row r="15" spans="1:30" x14ac:dyDescent="0.2">
      <c r="B15" s="718" t="s">
        <v>563</v>
      </c>
      <c r="K15" s="1128"/>
      <c r="U15" s="1130"/>
      <c r="V15" s="1130"/>
      <c r="W15" s="1130"/>
      <c r="X15" s="1130"/>
      <c r="Z15" s="1130"/>
      <c r="AA15" s="1130"/>
      <c r="AB15" s="1130"/>
      <c r="AC15" s="1130"/>
      <c r="AD15" s="1130"/>
    </row>
    <row r="16" spans="1:30" x14ac:dyDescent="0.2">
      <c r="D16" s="1128" t="s">
        <v>564</v>
      </c>
      <c r="G16" s="1127">
        <f>ROUNDUP(H8/2,0)</f>
        <v>7</v>
      </c>
      <c r="H16" s="718" t="s">
        <v>151</v>
      </c>
      <c r="K16" s="1145"/>
      <c r="O16" s="1128"/>
      <c r="R16" s="1127"/>
      <c r="U16" s="1130"/>
      <c r="V16" s="1130"/>
      <c r="W16" s="1130"/>
      <c r="X16" s="1130"/>
      <c r="Z16" s="1130"/>
      <c r="AA16" s="1130"/>
      <c r="AB16" s="1130"/>
      <c r="AC16" s="1130"/>
      <c r="AD16" s="1130"/>
    </row>
    <row r="17" spans="2:31" x14ac:dyDescent="0.2">
      <c r="K17" s="1139"/>
      <c r="U17" s="1130"/>
      <c r="V17" s="1130"/>
      <c r="W17" s="1130"/>
      <c r="X17" s="1130"/>
      <c r="Z17" s="1132"/>
      <c r="AA17" s="1130"/>
      <c r="AB17" s="1130"/>
      <c r="AC17" s="1130"/>
      <c r="AD17" s="1130"/>
    </row>
    <row r="18" spans="2:31" x14ac:dyDescent="0.2">
      <c r="B18" s="718" t="s">
        <v>565</v>
      </c>
      <c r="U18" s="1130"/>
      <c r="V18" s="1130"/>
      <c r="W18" s="1130"/>
      <c r="X18" s="1130"/>
      <c r="Z18" s="1130"/>
      <c r="AA18" s="1130"/>
      <c r="AB18" s="1130"/>
      <c r="AC18" s="1130"/>
      <c r="AD18" s="1130"/>
    </row>
    <row r="19" spans="2:31" x14ac:dyDescent="0.2">
      <c r="D19" s="1128" t="s">
        <v>566</v>
      </c>
      <c r="G19" s="1127">
        <f>ROUND(H8*8,0)</f>
        <v>105</v>
      </c>
      <c r="H19" s="718" t="s">
        <v>151</v>
      </c>
      <c r="O19" s="1128"/>
      <c r="R19" s="1127"/>
      <c r="U19" s="1130"/>
      <c r="V19" s="1133"/>
      <c r="W19" s="1130"/>
      <c r="X19" s="1130"/>
      <c r="Z19" s="1134"/>
      <c r="AA19" s="1130"/>
      <c r="AB19" s="1132"/>
      <c r="AC19" s="1130"/>
      <c r="AD19" s="1130"/>
    </row>
    <row r="20" spans="2:31" x14ac:dyDescent="0.2">
      <c r="K20" s="1144"/>
      <c r="U20" s="1130"/>
      <c r="V20" s="1130"/>
      <c r="W20" s="1130"/>
      <c r="X20" s="1130"/>
      <c r="Z20" s="1130"/>
      <c r="AA20" s="1130"/>
      <c r="AB20" s="1130"/>
      <c r="AC20" s="1130"/>
      <c r="AD20" s="1130"/>
    </row>
    <row r="21" spans="2:31" x14ac:dyDescent="0.2">
      <c r="K21" s="1144"/>
      <c r="U21" s="1130"/>
      <c r="V21" s="1130"/>
      <c r="W21" s="1130"/>
      <c r="X21" s="1130"/>
      <c r="Z21" s="1134"/>
      <c r="AA21" s="1130"/>
      <c r="AB21" s="1130"/>
      <c r="AC21" s="1135"/>
      <c r="AD21" s="1130"/>
    </row>
    <row r="22" spans="2:31" x14ac:dyDescent="0.2">
      <c r="B22" s="718" t="s">
        <v>567</v>
      </c>
      <c r="K22" s="1144"/>
      <c r="U22" s="1130"/>
      <c r="V22" s="1130"/>
      <c r="W22" s="1132"/>
      <c r="X22" s="1130"/>
      <c r="Z22" s="1130"/>
      <c r="AA22" s="1130"/>
      <c r="AB22" s="1130"/>
      <c r="AC22" s="1130"/>
      <c r="AD22" s="1130"/>
    </row>
    <row r="23" spans="2:31" x14ac:dyDescent="0.2">
      <c r="D23" s="2875" t="s">
        <v>568</v>
      </c>
      <c r="E23" s="2875"/>
      <c r="F23" s="2875"/>
      <c r="G23" s="1127">
        <f>ROUND(H8/2*4,0)+1</f>
        <v>27</v>
      </c>
      <c r="K23" s="1143"/>
      <c r="O23" s="2875"/>
      <c r="P23" s="2875"/>
      <c r="Q23" s="2875"/>
      <c r="R23" s="1127"/>
      <c r="U23" s="717"/>
      <c r="V23" s="717"/>
      <c r="W23" s="717"/>
      <c r="X23" s="717"/>
      <c r="Z23" s="1130"/>
      <c r="AA23" s="1130"/>
      <c r="AB23" s="1130"/>
      <c r="AC23" s="1130"/>
      <c r="AD23" s="1130"/>
    </row>
    <row r="24" spans="2:31" x14ac:dyDescent="0.2">
      <c r="D24" s="2875" t="s">
        <v>569</v>
      </c>
      <c r="E24" s="2875"/>
      <c r="F24" s="2875"/>
      <c r="G24" s="1129">
        <v>0</v>
      </c>
      <c r="K24" s="1143"/>
      <c r="O24" s="2875"/>
      <c r="P24" s="2875"/>
      <c r="Q24" s="2875"/>
      <c r="R24" s="1129"/>
      <c r="Z24" s="1130"/>
      <c r="AA24" s="1130"/>
      <c r="AB24" s="1130"/>
      <c r="AC24" s="1135"/>
      <c r="AD24" s="1130"/>
    </row>
    <row r="25" spans="2:31" x14ac:dyDescent="0.2">
      <c r="B25" s="2874" t="s">
        <v>570</v>
      </c>
      <c r="C25" s="2874"/>
      <c r="D25" s="2874"/>
      <c r="E25" s="2874"/>
      <c r="F25" s="2874"/>
      <c r="G25" s="1127">
        <f>SUM(G23:G24)</f>
        <v>27</v>
      </c>
      <c r="K25" s="1139"/>
      <c r="M25" s="2874"/>
      <c r="N25" s="2874"/>
      <c r="O25" s="2874"/>
      <c r="P25" s="2874"/>
      <c r="Q25" s="2874"/>
      <c r="R25" s="1127"/>
      <c r="U25" s="1130"/>
      <c r="V25" s="1130"/>
      <c r="W25" s="1130"/>
      <c r="X25" s="1130"/>
    </row>
    <row r="26" spans="2:31" x14ac:dyDescent="0.2">
      <c r="J26" s="1139"/>
      <c r="K26" s="1139"/>
      <c r="U26" s="1130"/>
      <c r="V26" s="1130"/>
      <c r="W26" s="1130"/>
      <c r="X26" s="1130"/>
      <c r="Z26" s="1130"/>
      <c r="AA26" s="1130"/>
      <c r="AB26" s="1130"/>
      <c r="AC26" s="1130"/>
      <c r="AD26" s="1130"/>
      <c r="AE26" s="1130"/>
    </row>
    <row r="27" spans="2:31" x14ac:dyDescent="0.2">
      <c r="B27" s="718" t="s">
        <v>571</v>
      </c>
      <c r="J27" s="1139"/>
      <c r="K27" s="1139"/>
      <c r="U27" s="1130"/>
      <c r="V27" s="1130"/>
      <c r="W27" s="1130"/>
      <c r="X27" s="1130"/>
      <c r="Z27" s="1130"/>
      <c r="AA27" s="1130"/>
      <c r="AB27" s="1130"/>
      <c r="AC27" s="1130"/>
      <c r="AD27" s="1130"/>
      <c r="AE27" s="1130"/>
    </row>
    <row r="28" spans="2:31" x14ac:dyDescent="0.2">
      <c r="B28" s="2874" t="s">
        <v>572</v>
      </c>
      <c r="C28" s="2874"/>
      <c r="D28" s="2874"/>
      <c r="E28" s="2874"/>
      <c r="F28" s="2874"/>
      <c r="G28" s="1127">
        <f>MROUND(H8*10,10)</f>
        <v>130</v>
      </c>
      <c r="H28" s="718" t="s">
        <v>573</v>
      </c>
      <c r="J28" s="1139"/>
      <c r="K28" s="1139"/>
      <c r="M28" s="2874"/>
      <c r="N28" s="2874"/>
      <c r="O28" s="2874"/>
      <c r="P28" s="2874"/>
      <c r="Q28" s="2874"/>
      <c r="R28" s="1127"/>
      <c r="U28" s="1130"/>
      <c r="V28" s="1130"/>
      <c r="W28" s="1130"/>
      <c r="X28" s="1130"/>
      <c r="Z28" s="1130"/>
      <c r="AA28" s="1130"/>
      <c r="AB28" s="1130"/>
      <c r="AC28" s="1130"/>
      <c r="AD28" s="1130"/>
      <c r="AE28" s="1130"/>
    </row>
    <row r="29" spans="2:31" x14ac:dyDescent="0.2">
      <c r="J29" s="1139"/>
      <c r="K29" s="1139"/>
      <c r="U29" s="1130"/>
      <c r="V29" s="1130"/>
      <c r="W29" s="1130"/>
      <c r="X29" s="1130"/>
      <c r="Z29" s="1130"/>
      <c r="AA29" s="1130"/>
      <c r="AB29" s="1130"/>
      <c r="AC29" s="1130"/>
      <c r="AD29" s="1130"/>
      <c r="AE29" s="1130"/>
    </row>
    <row r="30" spans="2:31" x14ac:dyDescent="0.2">
      <c r="U30" s="1130"/>
      <c r="V30" s="1130"/>
      <c r="W30" s="1130"/>
      <c r="X30" s="1130"/>
      <c r="Z30" s="1130"/>
      <c r="AA30" s="717"/>
      <c r="AB30" s="717"/>
      <c r="AC30" s="717"/>
      <c r="AD30" s="717"/>
      <c r="AE30" s="717"/>
    </row>
    <row r="31" spans="2:31" x14ac:dyDescent="0.2">
      <c r="B31" s="2876" t="s">
        <v>574</v>
      </c>
      <c r="C31" s="2876"/>
      <c r="D31" s="2876"/>
      <c r="E31" s="2876"/>
      <c r="F31" s="2876"/>
      <c r="M31" s="2876"/>
      <c r="N31" s="2876"/>
      <c r="O31" s="2876"/>
      <c r="P31" s="2876"/>
      <c r="Q31" s="2876"/>
      <c r="U31" s="1130"/>
      <c r="V31" s="1132"/>
      <c r="W31" s="1130"/>
      <c r="X31" s="1130"/>
      <c r="Z31" s="1132"/>
      <c r="AA31" s="1130"/>
      <c r="AB31" s="1130"/>
      <c r="AC31" s="1130"/>
      <c r="AD31" s="1130"/>
      <c r="AE31" s="1130"/>
    </row>
    <row r="32" spans="2:31" x14ac:dyDescent="0.2">
      <c r="C32" s="718" t="s">
        <v>575</v>
      </c>
      <c r="U32" s="1130"/>
      <c r="V32" s="1130"/>
      <c r="W32" s="1130"/>
      <c r="X32" s="1130"/>
      <c r="Z32" s="1130"/>
      <c r="AA32" s="1130"/>
      <c r="AB32" s="1130"/>
      <c r="AC32" s="1130"/>
      <c r="AD32" s="1130"/>
      <c r="AE32" s="1130"/>
    </row>
    <row r="33" spans="2:31" x14ac:dyDescent="0.2">
      <c r="B33" s="2874" t="s">
        <v>576</v>
      </c>
      <c r="C33" s="2874"/>
      <c r="D33" s="2874"/>
      <c r="E33" s="2874"/>
      <c r="F33" s="2874"/>
      <c r="G33" s="1127">
        <f>MROUND(H9*5,5)</f>
        <v>130</v>
      </c>
      <c r="H33" s="718" t="s">
        <v>577</v>
      </c>
      <c r="M33" s="2874"/>
      <c r="N33" s="2874"/>
      <c r="O33" s="2874"/>
      <c r="P33" s="2874"/>
      <c r="Q33" s="2874"/>
      <c r="R33" s="1127"/>
      <c r="U33" s="1137"/>
      <c r="V33" s="1130"/>
      <c r="W33" s="1130"/>
      <c r="X33" s="1130"/>
      <c r="Z33" s="1142"/>
      <c r="AA33" s="1130"/>
      <c r="AB33" s="717"/>
      <c r="AC33" s="1132"/>
      <c r="AD33" s="1130"/>
      <c r="AE33" s="1130"/>
    </row>
    <row r="34" spans="2:31" x14ac:dyDescent="0.2">
      <c r="U34" s="1130"/>
      <c r="V34" s="1130"/>
      <c r="W34" s="1130"/>
      <c r="X34" s="1130"/>
      <c r="Z34" s="1130"/>
      <c r="AA34" s="1130"/>
      <c r="AB34" s="1130"/>
      <c r="AC34" s="1130"/>
      <c r="AD34" s="1130"/>
      <c r="AE34" s="1130"/>
    </row>
    <row r="35" spans="2:31" x14ac:dyDescent="0.2">
      <c r="B35" s="718" t="s">
        <v>578</v>
      </c>
      <c r="U35" s="1132"/>
      <c r="V35" s="1130"/>
      <c r="W35" s="1135"/>
      <c r="X35" s="1130"/>
      <c r="Z35" s="1142"/>
      <c r="AA35" s="717"/>
      <c r="AB35" s="1137"/>
      <c r="AC35" s="1130"/>
      <c r="AD35" s="1130"/>
      <c r="AE35" s="1130"/>
    </row>
    <row r="36" spans="2:31" x14ac:dyDescent="0.2">
      <c r="B36" s="2874" t="s">
        <v>579</v>
      </c>
      <c r="C36" s="2874"/>
      <c r="D36" s="2874"/>
      <c r="E36" s="2874"/>
      <c r="F36" s="2874"/>
      <c r="G36" s="1127">
        <f>MROUND(H8*10,5)</f>
        <v>130</v>
      </c>
      <c r="H36" s="718" t="s">
        <v>577</v>
      </c>
      <c r="M36" s="2874"/>
      <c r="N36" s="2874"/>
      <c r="O36" s="2874"/>
      <c r="P36" s="2874"/>
      <c r="Q36" s="2874"/>
      <c r="R36" s="1127"/>
      <c r="U36" s="1130"/>
      <c r="V36" s="1130"/>
      <c r="W36" s="1130"/>
      <c r="X36" s="1130"/>
      <c r="Z36" s="1130"/>
      <c r="AA36" s="1130"/>
      <c r="AB36" s="1130"/>
      <c r="AC36" s="1130"/>
      <c r="AD36" s="1130"/>
      <c r="AE36" s="1130"/>
    </row>
    <row r="37" spans="2:31" x14ac:dyDescent="0.2">
      <c r="U37" s="1130"/>
      <c r="V37" s="1130"/>
      <c r="W37" s="1130"/>
      <c r="X37" s="1130"/>
      <c r="Z37" s="1134"/>
      <c r="AA37" s="1130"/>
      <c r="AB37" s="1132"/>
      <c r="AC37" s="1130"/>
      <c r="AD37" s="1141"/>
      <c r="AE37" s="1130"/>
    </row>
    <row r="38" spans="2:31" x14ac:dyDescent="0.2">
      <c r="B38" s="718" t="s">
        <v>580</v>
      </c>
      <c r="U38" s="1130"/>
      <c r="V38" s="1130"/>
      <c r="W38" s="1135"/>
      <c r="X38" s="1130"/>
      <c r="Z38" s="1130"/>
      <c r="AA38" s="1130"/>
      <c r="AB38" s="1130"/>
      <c r="AC38" s="1130"/>
      <c r="AD38" s="1130"/>
      <c r="AE38" s="1130"/>
    </row>
    <row r="39" spans="2:31" x14ac:dyDescent="0.2">
      <c r="Z39" s="1130"/>
      <c r="AA39" s="1130"/>
      <c r="AB39" s="1130"/>
      <c r="AC39" s="1130"/>
      <c r="AD39" s="1130"/>
      <c r="AE39" s="1130"/>
    </row>
    <row r="40" spans="2:31" x14ac:dyDescent="0.2">
      <c r="B40" s="718">
        <f>H8</f>
        <v>13.120000000000001</v>
      </c>
      <c r="Z40" s="1130"/>
      <c r="AA40" s="1130"/>
      <c r="AB40" s="1130"/>
      <c r="AC40" s="1141"/>
      <c r="AD40" s="1130"/>
      <c r="AE40" s="1130"/>
    </row>
    <row r="41" spans="2:31" x14ac:dyDescent="0.2">
      <c r="Z41" s="1130"/>
      <c r="AA41" s="1130"/>
      <c r="AB41" s="1130"/>
      <c r="AC41" s="1141"/>
      <c r="AD41" s="1130"/>
      <c r="AE41" s="1130"/>
    </row>
    <row r="42" spans="2:31" x14ac:dyDescent="0.2">
      <c r="Z42" s="1130"/>
      <c r="AA42" s="1130"/>
      <c r="AB42" s="1130"/>
      <c r="AC42" s="1141"/>
      <c r="AD42" s="1130"/>
      <c r="AE42" s="1130"/>
    </row>
    <row r="43" spans="2:31" x14ac:dyDescent="0.2">
      <c r="B43" s="2874" t="s">
        <v>581</v>
      </c>
      <c r="C43" s="2874"/>
      <c r="D43" s="2874"/>
      <c r="E43" s="2874"/>
      <c r="F43" s="2874"/>
      <c r="G43" s="1127">
        <f>B44*F9</f>
        <v>25.3</v>
      </c>
      <c r="H43" s="718" t="s">
        <v>64</v>
      </c>
      <c r="M43" s="2874"/>
      <c r="N43" s="2874"/>
      <c r="O43" s="2874"/>
      <c r="P43" s="2874"/>
      <c r="Q43" s="2874"/>
      <c r="R43" s="1127"/>
    </row>
    <row r="44" spans="2:31" x14ac:dyDescent="0.2">
      <c r="B44" s="1138">
        <v>12.65</v>
      </c>
      <c r="C44" s="718" t="s">
        <v>582</v>
      </c>
      <c r="M44" s="1138"/>
    </row>
    <row r="46" spans="2:31" x14ac:dyDescent="0.2">
      <c r="B46" s="2874" t="s">
        <v>595</v>
      </c>
      <c r="C46" s="2874"/>
      <c r="D46" s="2874"/>
      <c r="E46" s="2874"/>
      <c r="F46" s="2874"/>
      <c r="G46" s="1127">
        <f>B47*F9</f>
        <v>0</v>
      </c>
      <c r="H46" s="718" t="s">
        <v>72</v>
      </c>
      <c r="M46" s="2874"/>
      <c r="N46" s="2874"/>
      <c r="O46" s="2874"/>
      <c r="P46" s="2874"/>
      <c r="Q46" s="2874"/>
      <c r="R46" s="1127"/>
    </row>
    <row r="47" spans="2:31" x14ac:dyDescent="0.2">
      <c r="B47" s="1138">
        <v>0</v>
      </c>
      <c r="C47" s="718" t="s">
        <v>582</v>
      </c>
      <c r="M47" s="1138"/>
    </row>
    <row r="48" spans="2:31" x14ac:dyDescent="0.2">
      <c r="B48" s="2874" t="s">
        <v>596</v>
      </c>
      <c r="C48" s="2874"/>
      <c r="D48" s="2874"/>
      <c r="E48" s="2874"/>
      <c r="F48" s="2874"/>
      <c r="G48" s="1131">
        <f>B49*F9</f>
        <v>380</v>
      </c>
      <c r="H48" s="718" t="s">
        <v>72</v>
      </c>
      <c r="M48" s="2874"/>
      <c r="N48" s="2874"/>
      <c r="O48" s="2874"/>
      <c r="P48" s="2874"/>
      <c r="Q48" s="2874"/>
      <c r="R48" s="1131"/>
    </row>
    <row r="49" spans="1:18" x14ac:dyDescent="0.2">
      <c r="B49" s="1140">
        <v>190</v>
      </c>
      <c r="C49" s="718" t="s">
        <v>582</v>
      </c>
      <c r="M49" s="1140"/>
    </row>
    <row r="50" spans="1:18" x14ac:dyDescent="0.2">
      <c r="A50" s="2874" t="s">
        <v>597</v>
      </c>
      <c r="B50" s="2874"/>
      <c r="C50" s="2874"/>
      <c r="D50" s="2874"/>
      <c r="E50" s="2874"/>
      <c r="F50" s="2874"/>
      <c r="G50" s="1136">
        <f>(B51*G51/5280)+C52</f>
        <v>0.56818181818181823</v>
      </c>
      <c r="H50" s="718" t="s">
        <v>64</v>
      </c>
      <c r="L50" s="2874"/>
      <c r="M50" s="2874"/>
      <c r="N50" s="2874"/>
      <c r="O50" s="2874"/>
      <c r="P50" s="2874"/>
      <c r="Q50" s="2874"/>
      <c r="R50" s="1136"/>
    </row>
    <row r="51" spans="1:18" ht="15" customHeight="1" x14ac:dyDescent="0.2">
      <c r="B51" s="718">
        <v>750</v>
      </c>
      <c r="C51" s="718" t="s">
        <v>598</v>
      </c>
      <c r="G51" s="718">
        <v>4</v>
      </c>
    </row>
    <row r="52" spans="1:18" x14ac:dyDescent="0.2">
      <c r="A52" s="718" t="s">
        <v>599</v>
      </c>
      <c r="B52" s="718" t="s">
        <v>600</v>
      </c>
      <c r="C52" s="1138">
        <v>0</v>
      </c>
      <c r="N52" s="1138"/>
    </row>
    <row r="53" spans="1:18" x14ac:dyDescent="0.2">
      <c r="A53" s="2874" t="s">
        <v>601</v>
      </c>
      <c r="B53" s="2874"/>
      <c r="C53" s="2874"/>
      <c r="D53" s="2874"/>
      <c r="E53" s="2874"/>
      <c r="F53" s="2874"/>
      <c r="G53" s="1127">
        <f>(B54*G54)+K45</f>
        <v>2640</v>
      </c>
      <c r="H53" s="718" t="s">
        <v>72</v>
      </c>
      <c r="L53" s="2874"/>
      <c r="M53" s="2874"/>
      <c r="N53" s="2874"/>
      <c r="O53" s="2874"/>
      <c r="P53" s="2874"/>
      <c r="Q53" s="2874"/>
      <c r="R53" s="1127"/>
    </row>
    <row r="54" spans="1:18" x14ac:dyDescent="0.2">
      <c r="B54" s="718">
        <v>660</v>
      </c>
      <c r="C54" s="718" t="s">
        <v>602</v>
      </c>
      <c r="G54" s="718">
        <v>4</v>
      </c>
    </row>
    <row r="55" spans="1:18" x14ac:dyDescent="0.2">
      <c r="A55" s="718" t="s">
        <v>599</v>
      </c>
      <c r="B55" s="1138">
        <v>0</v>
      </c>
      <c r="M55" s="1138"/>
    </row>
    <row r="61" spans="1:18" x14ac:dyDescent="0.2">
      <c r="B61" s="718" t="s">
        <v>603</v>
      </c>
    </row>
    <row r="62" spans="1:18" x14ac:dyDescent="0.2">
      <c r="B62" s="718" t="s">
        <v>604</v>
      </c>
      <c r="D62" s="1129">
        <v>6</v>
      </c>
      <c r="E62" s="718" t="s">
        <v>605</v>
      </c>
      <c r="G62" s="1129">
        <v>2</v>
      </c>
      <c r="O62" s="1129"/>
      <c r="R62" s="1129"/>
    </row>
    <row r="63" spans="1:18" x14ac:dyDescent="0.2">
      <c r="B63" s="718" t="s">
        <v>606</v>
      </c>
      <c r="D63" s="1129">
        <v>0</v>
      </c>
      <c r="O63" s="1129"/>
    </row>
    <row r="64" spans="1:18" x14ac:dyDescent="0.2">
      <c r="A64" s="2874" t="s">
        <v>607</v>
      </c>
      <c r="B64" s="2874"/>
      <c r="C64" s="2874"/>
      <c r="D64" s="2874"/>
      <c r="E64" s="2874"/>
      <c r="F64" s="2874"/>
      <c r="G64" s="1127">
        <f>(D62*G62)+D63</f>
        <v>12</v>
      </c>
      <c r="H64" s="718" t="s">
        <v>608</v>
      </c>
      <c r="L64" s="2874"/>
      <c r="M64" s="2874"/>
      <c r="N64" s="2874"/>
      <c r="O64" s="2874"/>
      <c r="P64" s="2874"/>
      <c r="Q64" s="2874"/>
      <c r="R64" s="1127"/>
    </row>
    <row r="65" spans="1:18" ht="18.75" x14ac:dyDescent="0.3">
      <c r="C65" s="2877"/>
      <c r="D65" s="2877"/>
      <c r="E65" s="2877"/>
      <c r="F65" s="2877"/>
      <c r="N65" s="2877"/>
      <c r="O65" s="2877"/>
      <c r="P65" s="2877"/>
      <c r="Q65" s="2877"/>
    </row>
    <row r="66" spans="1:18" x14ac:dyDescent="0.2">
      <c r="A66" s="718" t="s">
        <v>609</v>
      </c>
      <c r="B66" s="2874" t="s">
        <v>610</v>
      </c>
      <c r="C66" s="2874"/>
      <c r="D66" s="2874"/>
      <c r="E66" s="2874"/>
      <c r="F66" s="2874"/>
      <c r="G66" s="1127">
        <v>0</v>
      </c>
      <c r="H66" s="718" t="s">
        <v>151</v>
      </c>
      <c r="I66" s="718" t="s">
        <v>611</v>
      </c>
      <c r="M66" s="2874"/>
      <c r="N66" s="2874"/>
      <c r="O66" s="2874"/>
      <c r="P66" s="2874"/>
      <c r="Q66" s="2874"/>
      <c r="R66" s="1127"/>
    </row>
    <row r="67" spans="1:18" x14ac:dyDescent="0.2">
      <c r="B67" s="718" t="s">
        <v>612</v>
      </c>
    </row>
    <row r="69" spans="1:18" x14ac:dyDescent="0.2">
      <c r="B69" s="2874" t="s">
        <v>613</v>
      </c>
      <c r="C69" s="2874"/>
      <c r="D69" s="2874"/>
      <c r="E69" s="2874"/>
      <c r="F69" s="2874"/>
      <c r="G69" s="1127">
        <f>4</f>
        <v>4</v>
      </c>
      <c r="H69" s="718" t="s">
        <v>151</v>
      </c>
      <c r="M69" s="2874"/>
      <c r="N69" s="2874"/>
      <c r="O69" s="2874"/>
      <c r="P69" s="2874"/>
      <c r="Q69" s="2874"/>
      <c r="R69" s="1127"/>
    </row>
    <row r="70" spans="1:18" x14ac:dyDescent="0.2">
      <c r="B70" s="718" t="s">
        <v>614</v>
      </c>
    </row>
    <row r="72" spans="1:18" x14ac:dyDescent="0.2">
      <c r="B72" s="2874" t="s">
        <v>583</v>
      </c>
      <c r="C72" s="2874"/>
      <c r="D72" s="2874"/>
      <c r="E72" s="2874"/>
      <c r="F72" s="2874"/>
      <c r="G72" s="1127">
        <f>G78</f>
        <v>12</v>
      </c>
      <c r="H72" s="718" t="s">
        <v>151</v>
      </c>
      <c r="M72" s="2874"/>
      <c r="N72" s="2874"/>
      <c r="O72" s="2874"/>
      <c r="P72" s="2874"/>
      <c r="Q72" s="2874"/>
      <c r="R72" s="1127"/>
    </row>
    <row r="73" spans="1:18" x14ac:dyDescent="0.2">
      <c r="A73" s="2874" t="s">
        <v>584</v>
      </c>
      <c r="B73" s="2874"/>
      <c r="C73" s="2874" t="s">
        <v>585</v>
      </c>
      <c r="D73" s="2874"/>
      <c r="E73" s="2874" t="s">
        <v>586</v>
      </c>
      <c r="F73" s="2874"/>
      <c r="G73" s="1127">
        <v>0</v>
      </c>
      <c r="L73" s="2874"/>
      <c r="M73" s="2874"/>
      <c r="N73" s="2874"/>
      <c r="O73" s="2874"/>
      <c r="P73" s="2874"/>
      <c r="Q73" s="2874"/>
      <c r="R73" s="1127"/>
    </row>
    <row r="74" spans="1:18" x14ac:dyDescent="0.2">
      <c r="B74" s="1139"/>
      <c r="C74" s="1139"/>
      <c r="D74" s="1139"/>
      <c r="E74" s="2874" t="s">
        <v>587</v>
      </c>
      <c r="F74" s="2874"/>
      <c r="G74" s="1127">
        <v>6</v>
      </c>
      <c r="M74" s="1139"/>
      <c r="N74" s="1139"/>
      <c r="O74" s="1139"/>
      <c r="P74" s="2874"/>
      <c r="Q74" s="2874"/>
      <c r="R74" s="1127"/>
    </row>
    <row r="75" spans="1:18" x14ac:dyDescent="0.2">
      <c r="A75" s="2874" t="s">
        <v>588</v>
      </c>
      <c r="B75" s="2874"/>
      <c r="C75" s="2874"/>
      <c r="D75" s="2874"/>
      <c r="E75" s="2874" t="s">
        <v>589</v>
      </c>
      <c r="F75" s="2874"/>
      <c r="G75" s="1127">
        <v>2</v>
      </c>
      <c r="L75" s="2874"/>
      <c r="M75" s="2874"/>
      <c r="N75" s="2874"/>
      <c r="O75" s="2874"/>
      <c r="P75" s="2874"/>
      <c r="Q75" s="2874"/>
      <c r="R75" s="1127"/>
    </row>
    <row r="76" spans="1:18" x14ac:dyDescent="0.2">
      <c r="B76" s="1139"/>
      <c r="C76" s="2874" t="s">
        <v>590</v>
      </c>
      <c r="D76" s="2874"/>
      <c r="E76" s="2874" t="s">
        <v>591</v>
      </c>
      <c r="F76" s="2874"/>
      <c r="G76" s="1127">
        <v>2</v>
      </c>
      <c r="M76" s="1139"/>
      <c r="N76" s="2874"/>
      <c r="O76" s="2874"/>
      <c r="P76" s="2874"/>
      <c r="Q76" s="2874"/>
      <c r="R76" s="1127"/>
    </row>
    <row r="77" spans="1:18" x14ac:dyDescent="0.2">
      <c r="B77" s="1139"/>
      <c r="C77" s="2874" t="s">
        <v>592</v>
      </c>
      <c r="D77" s="2874"/>
      <c r="E77" s="2874" t="s">
        <v>593</v>
      </c>
      <c r="F77" s="2874"/>
      <c r="G77" s="1127">
        <v>2</v>
      </c>
      <c r="M77" s="1139"/>
      <c r="N77" s="2874"/>
      <c r="O77" s="2874"/>
      <c r="P77" s="2874"/>
      <c r="Q77" s="2874"/>
      <c r="R77" s="1127"/>
    </row>
    <row r="78" spans="1:18" x14ac:dyDescent="0.2">
      <c r="E78" s="2874" t="s">
        <v>594</v>
      </c>
      <c r="F78" s="2874"/>
      <c r="G78" s="1127">
        <f>SUM(G73:G77)</f>
        <v>12</v>
      </c>
      <c r="P78" s="2874"/>
      <c r="Q78" s="2874"/>
      <c r="R78" s="1127"/>
    </row>
    <row r="80" spans="1:18" x14ac:dyDescent="0.2">
      <c r="A80" s="718" t="s">
        <v>615</v>
      </c>
      <c r="B80" s="718" t="s">
        <v>616</v>
      </c>
    </row>
    <row r="81" spans="1:18" x14ac:dyDescent="0.2">
      <c r="B81" s="1147">
        <f>H8</f>
        <v>13.120000000000001</v>
      </c>
      <c r="C81" s="718" t="s">
        <v>617</v>
      </c>
      <c r="F81" s="718">
        <f>ROUNDUP(H8/1,0)+1</f>
        <v>15</v>
      </c>
      <c r="M81" s="1129"/>
    </row>
    <row r="82" spans="1:18" x14ac:dyDescent="0.2">
      <c r="B82" s="718" t="s">
        <v>624</v>
      </c>
      <c r="F82" s="718">
        <f>F81*2</f>
        <v>30</v>
      </c>
    </row>
    <row r="83" spans="1:18" x14ac:dyDescent="0.2">
      <c r="F83" s="1127"/>
      <c r="Q83" s="1127"/>
    </row>
    <row r="84" spans="1:18" x14ac:dyDescent="0.2">
      <c r="B84" s="718" t="s">
        <v>618</v>
      </c>
      <c r="F84" s="1127">
        <v>0</v>
      </c>
      <c r="Q84" s="1127"/>
    </row>
    <row r="85" spans="1:18" x14ac:dyDescent="0.2">
      <c r="B85" s="718" t="s">
        <v>619</v>
      </c>
      <c r="F85" s="1127">
        <v>0</v>
      </c>
      <c r="Q85" s="1127"/>
    </row>
    <row r="86" spans="1:18" x14ac:dyDescent="0.2">
      <c r="D86" s="718" t="s">
        <v>620</v>
      </c>
      <c r="F86" s="1127">
        <f>SUM(F82:F85)</f>
        <v>30</v>
      </c>
      <c r="Q86" s="1127"/>
    </row>
    <row r="87" spans="1:18" x14ac:dyDescent="0.2">
      <c r="B87" s="718" t="s">
        <v>604</v>
      </c>
      <c r="D87" s="1129">
        <v>6</v>
      </c>
      <c r="E87" s="718" t="s">
        <v>605</v>
      </c>
      <c r="G87" s="1129">
        <f>F82+F84+F85</f>
        <v>30</v>
      </c>
      <c r="O87" s="1129"/>
      <c r="R87" s="1129"/>
    </row>
    <row r="88" spans="1:18" x14ac:dyDescent="0.2">
      <c r="B88" s="718" t="s">
        <v>606</v>
      </c>
      <c r="D88" s="1129">
        <v>0</v>
      </c>
      <c r="O88" s="1129"/>
    </row>
    <row r="89" spans="1:18" x14ac:dyDescent="0.2">
      <c r="A89" s="2874" t="s">
        <v>621</v>
      </c>
      <c r="B89" s="2874"/>
      <c r="C89" s="2874"/>
      <c r="D89" s="2874"/>
      <c r="E89" s="2874"/>
      <c r="F89" s="2874"/>
      <c r="G89" s="1127">
        <f>ROUNDUP(D87*G87,0)+D88</f>
        <v>180</v>
      </c>
      <c r="H89" s="718" t="s">
        <v>608</v>
      </c>
      <c r="L89" s="2874"/>
      <c r="M89" s="2874"/>
      <c r="N89" s="2874"/>
      <c r="O89" s="2874"/>
      <c r="P89" s="2874"/>
      <c r="Q89" s="2874"/>
      <c r="R89" s="1127"/>
    </row>
    <row r="101" spans="4:18" ht="18.75" x14ac:dyDescent="0.3">
      <c r="D101" s="2877" t="s">
        <v>622</v>
      </c>
      <c r="E101" s="2877"/>
      <c r="F101" s="2877"/>
      <c r="G101" s="2877"/>
      <c r="O101" s="2877"/>
      <c r="P101" s="2877"/>
      <c r="Q101" s="2877"/>
      <c r="R101" s="2877"/>
    </row>
  </sheetData>
  <mergeCells count="60">
    <mergeCell ref="P78:Q78"/>
    <mergeCell ref="L89:Q89"/>
    <mergeCell ref="O101:R101"/>
    <mergeCell ref="L75:O75"/>
    <mergeCell ref="P75:Q75"/>
    <mergeCell ref="N76:O76"/>
    <mergeCell ref="P76:Q76"/>
    <mergeCell ref="N77:O77"/>
    <mergeCell ref="P77:Q77"/>
    <mergeCell ref="D101:G101"/>
    <mergeCell ref="O23:Q23"/>
    <mergeCell ref="O24:Q24"/>
    <mergeCell ref="M25:Q25"/>
    <mergeCell ref="M28:Q28"/>
    <mergeCell ref="M31:Q31"/>
    <mergeCell ref="M33:Q33"/>
    <mergeCell ref="M36:Q36"/>
    <mergeCell ref="P74:Q74"/>
    <mergeCell ref="M48:Q48"/>
    <mergeCell ref="L50:Q50"/>
    <mergeCell ref="L53:Q53"/>
    <mergeCell ref="L64:Q64"/>
    <mergeCell ref="N65:Q65"/>
    <mergeCell ref="M66:Q66"/>
    <mergeCell ref="M69:Q69"/>
    <mergeCell ref="M43:Q43"/>
    <mergeCell ref="M46:Q46"/>
    <mergeCell ref="C76:D76"/>
    <mergeCell ref="E76:F76"/>
    <mergeCell ref="C77:D77"/>
    <mergeCell ref="E77:F77"/>
    <mergeCell ref="B72:F72"/>
    <mergeCell ref="A53:F53"/>
    <mergeCell ref="A64:F64"/>
    <mergeCell ref="C65:F65"/>
    <mergeCell ref="N73:O73"/>
    <mergeCell ref="P73:Q73"/>
    <mergeCell ref="M72:Q72"/>
    <mergeCell ref="L73:M73"/>
    <mergeCell ref="B66:F66"/>
    <mergeCell ref="B69:F69"/>
    <mergeCell ref="E78:F78"/>
    <mergeCell ref="A89:F89"/>
    <mergeCell ref="A73:B73"/>
    <mergeCell ref="C73:D73"/>
    <mergeCell ref="E73:F73"/>
    <mergeCell ref="E74:F74"/>
    <mergeCell ref="A75:D75"/>
    <mergeCell ref="E75:F75"/>
    <mergeCell ref="D23:F23"/>
    <mergeCell ref="D24:F24"/>
    <mergeCell ref="B25:F25"/>
    <mergeCell ref="B28:F28"/>
    <mergeCell ref="B31:F31"/>
    <mergeCell ref="A50:F50"/>
    <mergeCell ref="B33:F33"/>
    <mergeCell ref="B36:F36"/>
    <mergeCell ref="B43:F43"/>
    <mergeCell ref="B46:F46"/>
    <mergeCell ref="B48:F48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C000A-A873-4D5D-B0C6-079BA84534BD}">
  <sheetPr>
    <tabColor rgb="FFFFC000"/>
    <pageSetUpPr fitToPage="1"/>
  </sheetPr>
  <dimension ref="A1:R120"/>
  <sheetViews>
    <sheetView workbookViewId="0">
      <selection activeCell="I112" sqref="I112"/>
    </sheetView>
  </sheetViews>
  <sheetFormatPr defaultColWidth="9.140625" defaultRowHeight="12.75" x14ac:dyDescent="0.2"/>
  <cols>
    <col min="1" max="1" width="19.85546875" style="718" customWidth="1"/>
    <col min="2" max="2" width="11.140625" style="718" customWidth="1"/>
    <col min="3" max="3" width="9.140625" style="718"/>
    <col min="4" max="4" width="13.140625" style="718" customWidth="1"/>
    <col min="5" max="6" width="9.140625" style="718"/>
    <col min="7" max="7" width="8.7109375" style="718" customWidth="1"/>
    <col min="8" max="8" width="9.5703125" style="718" bestFit="1" customWidth="1"/>
    <col min="9" max="9" width="10.5703125" style="1128" bestFit="1" customWidth="1"/>
    <col min="10" max="10" width="14.140625" style="718" customWidth="1"/>
    <col min="11" max="11" width="9.140625" style="717"/>
    <col min="12" max="16384" width="9.140625" style="718"/>
  </cols>
  <sheetData>
    <row r="1" spans="1:11" ht="21" thickBot="1" x14ac:dyDescent="0.35">
      <c r="A1" s="2878" t="s">
        <v>720</v>
      </c>
      <c r="B1" s="2878"/>
      <c r="C1" s="2878"/>
      <c r="D1" s="2878"/>
      <c r="E1" s="2878"/>
      <c r="F1" s="2878"/>
      <c r="G1" s="2878"/>
      <c r="H1" s="2878"/>
      <c r="I1" s="2878"/>
      <c r="J1" s="2878"/>
      <c r="K1" s="1775" t="s">
        <v>558</v>
      </c>
    </row>
    <row r="2" spans="1:11" x14ac:dyDescent="0.2">
      <c r="A2" s="1777" t="s">
        <v>905</v>
      </c>
      <c r="B2" s="1778" t="s">
        <v>556</v>
      </c>
      <c r="C2" s="1778" t="s">
        <v>557</v>
      </c>
      <c r="D2" s="1779"/>
      <c r="F2" s="718" t="s">
        <v>992</v>
      </c>
      <c r="G2" s="718">
        <v>1</v>
      </c>
      <c r="H2" s="1798">
        <f>IF(I3&gt;0,1,0)</f>
        <v>1</v>
      </c>
      <c r="J2" s="718" t="s">
        <v>999</v>
      </c>
    </row>
    <row r="3" spans="1:11" x14ac:dyDescent="0.2">
      <c r="A3" s="1793" t="s">
        <v>784</v>
      </c>
      <c r="B3" s="1794">
        <v>12.06</v>
      </c>
      <c r="C3" s="1794">
        <v>12.06</v>
      </c>
      <c r="D3" s="1795">
        <f>C3-B3</f>
        <v>0</v>
      </c>
      <c r="F3" s="718" t="s">
        <v>993</v>
      </c>
      <c r="I3" s="1799">
        <v>37.9</v>
      </c>
      <c r="J3" s="1799">
        <v>24</v>
      </c>
    </row>
    <row r="4" spans="1:11" x14ac:dyDescent="0.2">
      <c r="A4" s="1793"/>
      <c r="B4" s="1794">
        <v>0</v>
      </c>
      <c r="C4" s="1794">
        <v>0</v>
      </c>
      <c r="D4" s="1795">
        <f>C4-B4</f>
        <v>0</v>
      </c>
      <c r="F4" s="718" t="s">
        <v>994</v>
      </c>
      <c r="I4" s="1799">
        <v>2.4300000000000002</v>
      </c>
      <c r="J4" s="1799">
        <v>22</v>
      </c>
    </row>
    <row r="5" spans="1:11" x14ac:dyDescent="0.2">
      <c r="A5" s="1793"/>
      <c r="B5" s="1794">
        <v>0</v>
      </c>
      <c r="C5" s="1794">
        <v>0</v>
      </c>
      <c r="D5" s="1795">
        <f>C5-B5</f>
        <v>0</v>
      </c>
      <c r="F5" s="718" t="s">
        <v>995</v>
      </c>
      <c r="I5" s="1799">
        <v>3.6</v>
      </c>
      <c r="J5" s="1799">
        <v>20</v>
      </c>
    </row>
    <row r="6" spans="1:11" x14ac:dyDescent="0.2">
      <c r="A6" s="1793"/>
      <c r="B6" s="1794">
        <v>0</v>
      </c>
      <c r="C6" s="1794">
        <v>0</v>
      </c>
      <c r="D6" s="1795">
        <f>C6-B6</f>
        <v>0</v>
      </c>
    </row>
    <row r="7" spans="1:11" x14ac:dyDescent="0.2">
      <c r="A7" s="1780"/>
      <c r="B7" s="718" t="s">
        <v>906</v>
      </c>
      <c r="C7" s="1124"/>
      <c r="D7" s="1795">
        <f>SUM(D3:D6)</f>
        <v>0</v>
      </c>
      <c r="F7" s="718" t="s">
        <v>992</v>
      </c>
      <c r="G7" s="718">
        <v>2</v>
      </c>
      <c r="H7" s="1798">
        <f>IF(I8&gt;0,1,0)</f>
        <v>0</v>
      </c>
    </row>
    <row r="8" spans="1:11" x14ac:dyDescent="0.2">
      <c r="A8" s="1780"/>
      <c r="D8" s="1781"/>
      <c r="F8" s="718" t="s">
        <v>993</v>
      </c>
      <c r="I8" s="1799">
        <v>0</v>
      </c>
      <c r="J8" s="1799">
        <v>0</v>
      </c>
    </row>
    <row r="9" spans="1:11" x14ac:dyDescent="0.2">
      <c r="A9" s="1780" t="s">
        <v>907</v>
      </c>
      <c r="B9" s="1776">
        <v>3</v>
      </c>
      <c r="C9" s="1126"/>
      <c r="D9" s="1781"/>
      <c r="F9" s="718" t="s">
        <v>994</v>
      </c>
      <c r="I9" s="1799">
        <v>0</v>
      </c>
      <c r="J9" s="1799">
        <v>0</v>
      </c>
    </row>
    <row r="10" spans="1:11" ht="13.5" thickBot="1" x14ac:dyDescent="0.25">
      <c r="A10" s="1783" t="s">
        <v>908</v>
      </c>
      <c r="B10" s="1796">
        <v>1</v>
      </c>
      <c r="C10" s="1797"/>
      <c r="D10" s="1785"/>
      <c r="F10" s="718" t="s">
        <v>995</v>
      </c>
      <c r="I10" s="1799">
        <v>0</v>
      </c>
      <c r="J10" s="1799">
        <v>0</v>
      </c>
    </row>
    <row r="11" spans="1:11" ht="13.5" thickBot="1" x14ac:dyDescent="0.25">
      <c r="C11" s="1126"/>
    </row>
    <row r="12" spans="1:11" x14ac:dyDescent="0.2">
      <c r="A12" s="1777" t="s">
        <v>909</v>
      </c>
      <c r="B12" s="1778"/>
      <c r="C12" s="1778"/>
      <c r="D12" s="1779"/>
      <c r="F12" s="718" t="s">
        <v>992</v>
      </c>
      <c r="G12" s="718">
        <v>3</v>
      </c>
      <c r="H12" s="1798">
        <f>IF(I13&gt;0,1,0)</f>
        <v>0</v>
      </c>
    </row>
    <row r="13" spans="1:11" x14ac:dyDescent="0.2">
      <c r="A13" s="1780" t="s">
        <v>910</v>
      </c>
      <c r="B13" s="1776">
        <v>0</v>
      </c>
      <c r="D13" s="1781"/>
      <c r="F13" s="718" t="s">
        <v>993</v>
      </c>
      <c r="I13" s="1799">
        <v>0</v>
      </c>
      <c r="J13" s="1799">
        <v>0</v>
      </c>
    </row>
    <row r="14" spans="1:11" x14ac:dyDescent="0.2">
      <c r="A14" s="1780" t="s">
        <v>911</v>
      </c>
      <c r="B14" s="1776">
        <v>1</v>
      </c>
      <c r="D14" s="1781" t="s">
        <v>912</v>
      </c>
      <c r="F14" s="718" t="s">
        <v>994</v>
      </c>
      <c r="I14" s="1799">
        <v>0</v>
      </c>
      <c r="J14" s="1799">
        <v>0</v>
      </c>
    </row>
    <row r="15" spans="1:11" x14ac:dyDescent="0.2">
      <c r="A15" s="1780" t="s">
        <v>913</v>
      </c>
      <c r="B15" s="1776">
        <v>1</v>
      </c>
      <c r="D15" s="1781"/>
      <c r="F15" s="718" t="s">
        <v>995</v>
      </c>
      <c r="I15" s="1799">
        <v>0</v>
      </c>
      <c r="J15" s="1799">
        <v>0</v>
      </c>
    </row>
    <row r="16" spans="1:11" ht="13.5" thickBot="1" x14ac:dyDescent="0.25">
      <c r="A16" s="1783" t="s">
        <v>914</v>
      </c>
      <c r="B16" s="1784">
        <f>SUM(B13:B15)</f>
        <v>2</v>
      </c>
      <c r="C16" s="1784"/>
      <c r="D16" s="1785">
        <f>D7*B16</f>
        <v>0</v>
      </c>
      <c r="I16" s="1782"/>
    </row>
    <row r="17" spans="1:11" x14ac:dyDescent="0.2">
      <c r="I17" s="1782"/>
      <c r="K17" s="717" t="s">
        <v>915</v>
      </c>
    </row>
    <row r="18" spans="1:11" x14ac:dyDescent="0.2">
      <c r="I18" s="1782"/>
      <c r="K18" s="717" t="s">
        <v>916</v>
      </c>
    </row>
    <row r="19" spans="1:11" ht="13.5" thickBot="1" x14ac:dyDescent="0.25">
      <c r="I19" s="1782"/>
    </row>
    <row r="20" spans="1:11" x14ac:dyDescent="0.2">
      <c r="A20" s="1777" t="s">
        <v>997</v>
      </c>
      <c r="B20" s="1778" t="s">
        <v>998</v>
      </c>
      <c r="C20" s="1778"/>
      <c r="D20" s="1778"/>
      <c r="E20" s="1800" t="s">
        <v>1001</v>
      </c>
      <c r="F20" s="1801">
        <v>0.02</v>
      </c>
      <c r="G20" s="1778"/>
      <c r="H20" s="1778"/>
      <c r="I20" s="1786"/>
      <c r="J20" s="1779"/>
    </row>
    <row r="21" spans="1:11" x14ac:dyDescent="0.2">
      <c r="A21" s="1780"/>
      <c r="B21" s="1789"/>
      <c r="H21" s="1124"/>
      <c r="I21" s="1782"/>
      <c r="J21" s="1781"/>
    </row>
    <row r="22" spans="1:11" x14ac:dyDescent="0.2">
      <c r="A22" s="1780"/>
      <c r="B22" s="1789" t="s">
        <v>1007</v>
      </c>
      <c r="H22" s="1124">
        <f>ROUND((((I4*5280*J4)+(I9*5280*J9)+(I14*5280*J14))*$F$20*(8/12))/27,0)</f>
        <v>139</v>
      </c>
      <c r="I22" s="1782"/>
      <c r="J22" s="1781"/>
    </row>
    <row r="23" spans="1:11" ht="13.5" thickBot="1" x14ac:dyDescent="0.25">
      <c r="A23" s="1783"/>
      <c r="B23" s="1784"/>
      <c r="C23" s="1784"/>
      <c r="D23" s="1784"/>
      <c r="E23" s="1784"/>
      <c r="F23" s="1784"/>
      <c r="G23" s="1784"/>
      <c r="H23" s="1784"/>
      <c r="I23" s="1788">
        <f>H21+H22</f>
        <v>139</v>
      </c>
      <c r="J23" s="1785" t="s">
        <v>991</v>
      </c>
      <c r="K23" s="717" t="s">
        <v>699</v>
      </c>
    </row>
    <row r="24" spans="1:11" ht="13.5" thickBot="1" x14ac:dyDescent="0.25">
      <c r="I24" s="1782"/>
    </row>
    <row r="25" spans="1:11" x14ac:dyDescent="0.2">
      <c r="A25" s="1777" t="s">
        <v>1000</v>
      </c>
      <c r="B25" s="1778" t="s">
        <v>311</v>
      </c>
      <c r="C25" s="1778"/>
      <c r="D25" s="1778"/>
      <c r="E25" s="1778"/>
      <c r="F25" s="1778"/>
      <c r="G25" s="1778"/>
      <c r="H25" s="1778"/>
      <c r="I25" s="1786"/>
      <c r="J25" s="1779"/>
    </row>
    <row r="26" spans="1:11" x14ac:dyDescent="0.2">
      <c r="A26" s="1780"/>
      <c r="B26" s="1789" t="s">
        <v>1010</v>
      </c>
      <c r="H26" s="718">
        <f>ROUND((((I4*5280*J4)+(I9*5280*J9)+(I14*5280*J14))*$F$76)/9,0)*0.09</f>
        <v>56.43</v>
      </c>
      <c r="I26" s="1782"/>
      <c r="J26" s="1781"/>
    </row>
    <row r="27" spans="1:11" ht="13.5" thickBot="1" x14ac:dyDescent="0.25">
      <c r="A27" s="1783"/>
      <c r="B27" s="1784"/>
      <c r="C27" s="1784"/>
      <c r="D27" s="1784"/>
      <c r="E27" s="1784"/>
      <c r="F27" s="1784"/>
      <c r="G27" s="1784"/>
      <c r="H27" s="1784"/>
      <c r="I27" s="1788">
        <f>ROUNDUP(H26,0)</f>
        <v>57</v>
      </c>
      <c r="J27" s="1785" t="s">
        <v>1002</v>
      </c>
      <c r="K27" s="717" t="s">
        <v>699</v>
      </c>
    </row>
    <row r="28" spans="1:11" ht="13.5" thickBot="1" x14ac:dyDescent="0.25">
      <c r="I28" s="1782"/>
    </row>
    <row r="29" spans="1:11" x14ac:dyDescent="0.2">
      <c r="A29" s="1777" t="s">
        <v>1003</v>
      </c>
      <c r="B29" s="1778" t="s">
        <v>1004</v>
      </c>
      <c r="C29" s="1778"/>
      <c r="D29" s="1778"/>
      <c r="E29" s="1778"/>
      <c r="F29" s="1800" t="s">
        <v>1001</v>
      </c>
      <c r="G29" s="1801">
        <v>0.02</v>
      </c>
      <c r="H29" s="1778"/>
      <c r="I29" s="1786"/>
      <c r="J29" s="1779"/>
    </row>
    <row r="30" spans="1:11" x14ac:dyDescent="0.2">
      <c r="A30" s="1780"/>
      <c r="B30" s="1789" t="s">
        <v>1005</v>
      </c>
      <c r="I30" s="1782"/>
      <c r="J30" s="1781"/>
    </row>
    <row r="31" spans="1:11" ht="13.5" thickBot="1" x14ac:dyDescent="0.25">
      <c r="A31" s="1783"/>
      <c r="B31" s="1784"/>
      <c r="C31" s="1784"/>
      <c r="D31" s="1784"/>
      <c r="E31" s="1784"/>
      <c r="F31" s="1784"/>
      <c r="G31" s="1784"/>
      <c r="H31" s="1784"/>
      <c r="I31" s="1788">
        <f>ROUND((((I5*5280*J5)+(I10*5280*J10)+(I15*5280*J15))*$G$29*(2/12))/27,0)</f>
        <v>47</v>
      </c>
      <c r="J31" s="1785" t="s">
        <v>12</v>
      </c>
      <c r="K31" s="717" t="s">
        <v>699</v>
      </c>
    </row>
    <row r="32" spans="1:11" ht="13.5" thickBot="1" x14ac:dyDescent="0.25">
      <c r="I32" s="1782"/>
    </row>
    <row r="33" spans="1:11" x14ac:dyDescent="0.2">
      <c r="A33" s="1777" t="s">
        <v>917</v>
      </c>
      <c r="B33" s="1778" t="s">
        <v>918</v>
      </c>
      <c r="C33" s="1778"/>
      <c r="D33" s="1778"/>
      <c r="E33" s="1778"/>
      <c r="F33" s="1778"/>
      <c r="G33" s="1778"/>
      <c r="H33" s="1778"/>
      <c r="I33" s="1786"/>
      <c r="J33" s="1779"/>
    </row>
    <row r="34" spans="1:11" x14ac:dyDescent="0.2">
      <c r="A34" s="1780"/>
      <c r="B34" s="1789" t="s">
        <v>919</v>
      </c>
      <c r="I34" s="1782">
        <f>MROUND(D7*10,10)</f>
        <v>0</v>
      </c>
      <c r="J34" s="1781" t="s">
        <v>573</v>
      </c>
    </row>
    <row r="35" spans="1:11" x14ac:dyDescent="0.2">
      <c r="A35" s="1780" t="s">
        <v>1008</v>
      </c>
      <c r="I35" s="1782"/>
      <c r="J35" s="1781"/>
    </row>
    <row r="36" spans="1:11" x14ac:dyDescent="0.2">
      <c r="A36" s="1780" t="s">
        <v>917</v>
      </c>
      <c r="B36" s="718" t="s">
        <v>918</v>
      </c>
      <c r="I36" s="1782"/>
      <c r="J36" s="1781"/>
    </row>
    <row r="37" spans="1:11" ht="13.5" thickBot="1" x14ac:dyDescent="0.25">
      <c r="A37" s="1783"/>
      <c r="B37" s="1787" t="s">
        <v>996</v>
      </c>
      <c r="C37" s="1784"/>
      <c r="D37" s="1784"/>
      <c r="E37" s="1784"/>
      <c r="F37" s="1784"/>
      <c r="G37" s="1784"/>
      <c r="H37" s="1784"/>
      <c r="I37" s="1788">
        <f>SUM(H2:H12)*8</f>
        <v>8</v>
      </c>
      <c r="J37" s="1785" t="s">
        <v>573</v>
      </c>
      <c r="K37" s="717" t="s">
        <v>699</v>
      </c>
    </row>
    <row r="38" spans="1:11" ht="13.5" thickBot="1" x14ac:dyDescent="0.25">
      <c r="I38" s="1782"/>
    </row>
    <row r="39" spans="1:11" x14ac:dyDescent="0.2">
      <c r="A39" s="1777" t="s">
        <v>920</v>
      </c>
      <c r="B39" s="1778" t="s">
        <v>921</v>
      </c>
      <c r="C39" s="1778"/>
      <c r="D39" s="1778"/>
      <c r="E39" s="1778"/>
      <c r="F39" s="1778"/>
      <c r="G39" s="1778"/>
      <c r="H39" s="1778"/>
      <c r="I39" s="1786"/>
      <c r="J39" s="1779"/>
    </row>
    <row r="40" spans="1:11" x14ac:dyDescent="0.2">
      <c r="A40" s="1780"/>
      <c r="B40" s="718" t="s">
        <v>922</v>
      </c>
      <c r="G40" s="718">
        <f>COUNTA(A3:A6)*2</f>
        <v>2</v>
      </c>
      <c r="I40" s="1782"/>
      <c r="J40" s="1781"/>
    </row>
    <row r="41" spans="1:11" ht="13.5" thickBot="1" x14ac:dyDescent="0.25">
      <c r="A41" s="1783"/>
      <c r="B41" s="1784"/>
      <c r="C41" s="1784"/>
      <c r="D41" s="1784"/>
      <c r="E41" s="1784"/>
      <c r="F41" s="1784"/>
      <c r="G41" s="1784"/>
      <c r="H41" s="1784"/>
      <c r="I41" s="1788">
        <f>G40</f>
        <v>2</v>
      </c>
      <c r="J41" s="1785" t="s">
        <v>151</v>
      </c>
    </row>
    <row r="42" spans="1:11" ht="13.5" thickBot="1" x14ac:dyDescent="0.25">
      <c r="I42" s="1782"/>
    </row>
    <row r="43" spans="1:11" x14ac:dyDescent="0.2">
      <c r="A43" s="1777" t="s">
        <v>923</v>
      </c>
      <c r="B43" s="1778" t="s">
        <v>924</v>
      </c>
      <c r="C43" s="1778"/>
      <c r="D43" s="1778"/>
      <c r="E43" s="1778"/>
      <c r="F43" s="1778"/>
      <c r="G43" s="1778"/>
      <c r="H43" s="1778"/>
      <c r="I43" s="1786"/>
      <c r="J43" s="1779"/>
    </row>
    <row r="44" spans="1:11" x14ac:dyDescent="0.2">
      <c r="A44" s="1780"/>
      <c r="B44" s="718" t="s">
        <v>925</v>
      </c>
      <c r="D44" s="718" t="s">
        <v>586</v>
      </c>
      <c r="G44" s="1776">
        <v>0</v>
      </c>
      <c r="I44" s="1782"/>
      <c r="J44" s="1781"/>
    </row>
    <row r="45" spans="1:11" x14ac:dyDescent="0.2">
      <c r="A45" s="1780"/>
      <c r="D45" s="718" t="s">
        <v>926</v>
      </c>
      <c r="F45" s="1776">
        <v>1</v>
      </c>
      <c r="G45" s="718">
        <f>F45*2</f>
        <v>2</v>
      </c>
      <c r="H45" s="718" t="s">
        <v>927</v>
      </c>
      <c r="I45" s="1782"/>
      <c r="J45" s="1781"/>
    </row>
    <row r="46" spans="1:11" x14ac:dyDescent="0.2">
      <c r="A46" s="1780"/>
      <c r="D46" s="718" t="s">
        <v>928</v>
      </c>
      <c r="G46" s="718">
        <f>IF(ROUNDUP(D7/2,0)-G44-G45&lt;0,0,ROUNDUP(D7/2,0)-G44-G45)</f>
        <v>0</v>
      </c>
      <c r="I46" s="1782"/>
      <c r="J46" s="1781"/>
    </row>
    <row r="47" spans="1:11" x14ac:dyDescent="0.2">
      <c r="A47" s="1780"/>
      <c r="D47" s="718" t="s">
        <v>929</v>
      </c>
      <c r="G47" s="718">
        <v>2</v>
      </c>
      <c r="I47" s="1782"/>
      <c r="J47" s="1781"/>
    </row>
    <row r="48" spans="1:11" x14ac:dyDescent="0.2">
      <c r="A48" s="1780"/>
      <c r="B48" s="718" t="s">
        <v>930</v>
      </c>
      <c r="D48" s="718" t="s">
        <v>931</v>
      </c>
      <c r="G48" s="1776">
        <v>0</v>
      </c>
      <c r="I48" s="1782"/>
      <c r="J48" s="1781"/>
    </row>
    <row r="49" spans="1:12" x14ac:dyDescent="0.2">
      <c r="A49" s="1780"/>
      <c r="B49" s="718" t="s">
        <v>932</v>
      </c>
      <c r="D49" s="718" t="s">
        <v>933</v>
      </c>
      <c r="G49" s="1776">
        <v>0</v>
      </c>
      <c r="I49" s="1782"/>
      <c r="J49" s="1781"/>
    </row>
    <row r="50" spans="1:12" ht="13.5" thickBot="1" x14ac:dyDescent="0.25">
      <c r="A50" s="1783"/>
      <c r="B50" s="1784"/>
      <c r="C50" s="1784"/>
      <c r="D50" s="1784"/>
      <c r="E50" s="1784"/>
      <c r="F50" s="1784"/>
      <c r="G50" s="1784"/>
      <c r="H50" s="1784"/>
      <c r="I50" s="1788">
        <f>SUM(G44:G49)</f>
        <v>4</v>
      </c>
      <c r="J50" s="1785" t="s">
        <v>151</v>
      </c>
    </row>
    <row r="51" spans="1:12" ht="13.5" thickBot="1" x14ac:dyDescent="0.25">
      <c r="I51" s="1782"/>
    </row>
    <row r="52" spans="1:12" x14ac:dyDescent="0.2">
      <c r="A52" s="1777" t="s">
        <v>934</v>
      </c>
      <c r="B52" s="1778" t="s">
        <v>935</v>
      </c>
      <c r="C52" s="1778"/>
      <c r="D52" s="1778"/>
      <c r="E52" s="1778"/>
      <c r="F52" s="1778"/>
      <c r="G52" s="1778"/>
      <c r="H52" s="1778"/>
      <c r="I52" s="1786"/>
      <c r="J52" s="1779"/>
      <c r="L52" s="718" t="s">
        <v>936</v>
      </c>
    </row>
    <row r="53" spans="1:12" x14ac:dyDescent="0.2">
      <c r="A53" s="1780"/>
      <c r="B53" s="718" t="s">
        <v>937</v>
      </c>
      <c r="G53" s="718">
        <f>COUNTA(A3:A6)*2</f>
        <v>2</v>
      </c>
      <c r="I53" s="1782"/>
      <c r="J53" s="1781"/>
    </row>
    <row r="54" spans="1:12" x14ac:dyDescent="0.2">
      <c r="A54" s="1780"/>
      <c r="B54" s="718" t="s">
        <v>938</v>
      </c>
      <c r="G54" s="718">
        <f>ROUNDUP(D7*2,0)*2</f>
        <v>0</v>
      </c>
      <c r="I54" s="1782"/>
      <c r="J54" s="1781"/>
    </row>
    <row r="55" spans="1:12" ht="13.5" thickBot="1" x14ac:dyDescent="0.25">
      <c r="A55" s="1783"/>
      <c r="B55" s="1784"/>
      <c r="C55" s="1784"/>
      <c r="D55" s="1784"/>
      <c r="E55" s="1784"/>
      <c r="F55" s="1784"/>
      <c r="G55" s="1784"/>
      <c r="H55" s="1784"/>
      <c r="I55" s="1788">
        <f>SUM(G53:G54)</f>
        <v>2</v>
      </c>
      <c r="J55" s="1785" t="s">
        <v>151</v>
      </c>
    </row>
    <row r="56" spans="1:12" ht="13.5" thickBot="1" x14ac:dyDescent="0.25">
      <c r="I56" s="1782"/>
    </row>
    <row r="57" spans="1:12" x14ac:dyDescent="0.2">
      <c r="A57" s="1777" t="s">
        <v>939</v>
      </c>
      <c r="B57" s="1778" t="s">
        <v>940</v>
      </c>
      <c r="C57" s="1778"/>
      <c r="D57" s="1778"/>
      <c r="E57" s="1778"/>
      <c r="F57" s="1778"/>
      <c r="G57" s="1778"/>
      <c r="H57" s="1778"/>
      <c r="I57" s="1786"/>
      <c r="J57" s="1779"/>
    </row>
    <row r="58" spans="1:12" x14ac:dyDescent="0.2">
      <c r="A58" s="1780"/>
      <c r="B58" s="718" t="s">
        <v>941</v>
      </c>
      <c r="G58" s="718">
        <f>COUNTA(A3:A6)*2</f>
        <v>2</v>
      </c>
      <c r="I58" s="1782"/>
      <c r="J58" s="1781"/>
    </row>
    <row r="59" spans="1:12" x14ac:dyDescent="0.2">
      <c r="A59" s="1780"/>
      <c r="B59" s="718" t="s">
        <v>942</v>
      </c>
      <c r="G59" s="718">
        <f>ROUNDUP(D7/2,0)*2</f>
        <v>0</v>
      </c>
      <c r="I59" s="1782"/>
      <c r="J59" s="1781"/>
    </row>
    <row r="60" spans="1:12" x14ac:dyDescent="0.2">
      <c r="A60" s="1780"/>
      <c r="B60" s="718" t="s">
        <v>586</v>
      </c>
      <c r="G60" s="1776">
        <v>0</v>
      </c>
      <c r="I60" s="1782"/>
      <c r="J60" s="1781"/>
    </row>
    <row r="61" spans="1:12" ht="13.5" thickBot="1" x14ac:dyDescent="0.25">
      <c r="A61" s="1783"/>
      <c r="B61" s="1784"/>
      <c r="C61" s="1784"/>
      <c r="D61" s="1784"/>
      <c r="E61" s="1784"/>
      <c r="F61" s="1784"/>
      <c r="G61" s="1784"/>
      <c r="H61" s="1784"/>
      <c r="I61" s="1788">
        <f>SUM(G58:G60)</f>
        <v>2</v>
      </c>
      <c r="J61" s="1785" t="s">
        <v>151</v>
      </c>
    </row>
    <row r="62" spans="1:12" ht="13.5" thickBot="1" x14ac:dyDescent="0.25">
      <c r="I62" s="1782"/>
    </row>
    <row r="63" spans="1:12" x14ac:dyDescent="0.2">
      <c r="A63" s="1777" t="s">
        <v>943</v>
      </c>
      <c r="B63" s="1778" t="s">
        <v>944</v>
      </c>
      <c r="C63" s="1778"/>
      <c r="D63" s="1778"/>
      <c r="E63" s="1778"/>
      <c r="F63" s="1778"/>
      <c r="G63" s="1778"/>
      <c r="H63" s="1778"/>
      <c r="I63" s="1786"/>
      <c r="J63" s="1779"/>
      <c r="L63" s="718" t="s">
        <v>945</v>
      </c>
    </row>
    <row r="64" spans="1:12" x14ac:dyDescent="0.2">
      <c r="A64" s="1780"/>
      <c r="B64" s="1789" t="s">
        <v>946</v>
      </c>
      <c r="G64" s="718">
        <f>ROUNDUP(D7/2,0)</f>
        <v>0</v>
      </c>
      <c r="I64" s="1782"/>
      <c r="J64" s="1781"/>
    </row>
    <row r="65" spans="1:12" ht="13.5" thickBot="1" x14ac:dyDescent="0.25">
      <c r="A65" s="1783"/>
      <c r="B65" s="1784"/>
      <c r="C65" s="1784"/>
      <c r="D65" s="1784"/>
      <c r="E65" s="1784"/>
      <c r="F65" s="1784"/>
      <c r="G65" s="1784"/>
      <c r="H65" s="1784"/>
      <c r="I65" s="1790">
        <f>G64</f>
        <v>0</v>
      </c>
      <c r="J65" s="1785" t="s">
        <v>151</v>
      </c>
    </row>
    <row r="66" spans="1:12" ht="13.5" thickBot="1" x14ac:dyDescent="0.25"/>
    <row r="67" spans="1:12" x14ac:dyDescent="0.2">
      <c r="A67" s="1777" t="s">
        <v>947</v>
      </c>
      <c r="B67" s="1778" t="s">
        <v>948</v>
      </c>
      <c r="C67" s="1778"/>
      <c r="D67" s="1778"/>
      <c r="E67" s="1778"/>
      <c r="F67" s="1778"/>
      <c r="G67" s="1778"/>
      <c r="H67" s="1778"/>
      <c r="I67" s="1786"/>
      <c r="J67" s="1779"/>
      <c r="L67" s="718" t="s">
        <v>945</v>
      </c>
    </row>
    <row r="68" spans="1:12" x14ac:dyDescent="0.2">
      <c r="A68" s="1780"/>
      <c r="B68" s="1789" t="s">
        <v>949</v>
      </c>
      <c r="G68" s="718">
        <f>ROUNDUP(D7*8,0)</f>
        <v>0</v>
      </c>
      <c r="I68" s="1782"/>
      <c r="J68" s="1781"/>
    </row>
    <row r="69" spans="1:12" ht="13.5" thickBot="1" x14ac:dyDescent="0.25">
      <c r="A69" s="1783"/>
      <c r="B69" s="1784"/>
      <c r="C69" s="1784"/>
      <c r="D69" s="1784"/>
      <c r="E69" s="1784"/>
      <c r="F69" s="1784"/>
      <c r="G69" s="1784"/>
      <c r="H69" s="1784"/>
      <c r="I69" s="1790">
        <f>G68</f>
        <v>0</v>
      </c>
      <c r="J69" s="1785" t="s">
        <v>151</v>
      </c>
    </row>
    <row r="70" spans="1:12" ht="13.5" thickBot="1" x14ac:dyDescent="0.25"/>
    <row r="71" spans="1:12" x14ac:dyDescent="0.2">
      <c r="A71" s="1777" t="s">
        <v>950</v>
      </c>
      <c r="B71" s="1778" t="s">
        <v>951</v>
      </c>
      <c r="C71" s="1778"/>
      <c r="D71" s="1778"/>
      <c r="E71" s="1778"/>
      <c r="F71" s="1778"/>
      <c r="G71" s="1778"/>
      <c r="H71" s="1778"/>
      <c r="I71" s="1791"/>
      <c r="J71" s="1779"/>
    </row>
    <row r="72" spans="1:12" x14ac:dyDescent="0.2">
      <c r="A72" s="1780"/>
      <c r="B72" s="1789" t="s">
        <v>952</v>
      </c>
      <c r="G72" s="718">
        <f>MROUND(D7*10,5)</f>
        <v>0</v>
      </c>
      <c r="J72" s="1781"/>
    </row>
    <row r="73" spans="1:12" x14ac:dyDescent="0.2">
      <c r="A73" s="1780"/>
      <c r="I73" s="1128">
        <f>G72</f>
        <v>0</v>
      </c>
      <c r="J73" s="1781" t="s">
        <v>12</v>
      </c>
    </row>
    <row r="74" spans="1:12" x14ac:dyDescent="0.2">
      <c r="A74" s="1780" t="s">
        <v>1008</v>
      </c>
      <c r="J74" s="1781"/>
    </row>
    <row r="75" spans="1:12" x14ac:dyDescent="0.2">
      <c r="A75" s="1780" t="s">
        <v>950</v>
      </c>
      <c r="B75" s="718" t="s">
        <v>951</v>
      </c>
      <c r="J75" s="1781"/>
    </row>
    <row r="76" spans="1:12" x14ac:dyDescent="0.2">
      <c r="A76" s="1780"/>
      <c r="E76" s="1143" t="s">
        <v>1009</v>
      </c>
      <c r="F76" s="1802">
        <v>0.02</v>
      </c>
      <c r="J76" s="1781"/>
    </row>
    <row r="77" spans="1:12" x14ac:dyDescent="0.2">
      <c r="A77" s="1780"/>
      <c r="B77" s="1789" t="s">
        <v>1006</v>
      </c>
      <c r="J77" s="1781"/>
    </row>
    <row r="78" spans="1:12" ht="13.5" thickBot="1" x14ac:dyDescent="0.25">
      <c r="A78" s="1783"/>
      <c r="B78" s="1784"/>
      <c r="C78" s="1784"/>
      <c r="D78" s="1784"/>
      <c r="E78" s="1784"/>
      <c r="F78" s="1784"/>
      <c r="G78" s="1784"/>
      <c r="H78" s="1784"/>
      <c r="I78" s="1790">
        <f>ROUND((((I4*5280*J4)+(I9*5280*J9)+(I14*5280*J14))*$F$76*(1.5/12))/27,0)</f>
        <v>26</v>
      </c>
      <c r="J78" s="1785" t="s">
        <v>12</v>
      </c>
      <c r="K78" s="717" t="s">
        <v>699</v>
      </c>
    </row>
    <row r="79" spans="1:12" ht="13.5" thickBot="1" x14ac:dyDescent="0.25"/>
    <row r="80" spans="1:12" x14ac:dyDescent="0.2">
      <c r="A80" s="1777" t="s">
        <v>953</v>
      </c>
      <c r="B80" s="1778" t="s">
        <v>954</v>
      </c>
      <c r="C80" s="1778"/>
      <c r="D80" s="1778"/>
      <c r="E80" s="1778"/>
      <c r="F80" s="1778"/>
      <c r="G80" s="1778"/>
      <c r="H80" s="1778"/>
      <c r="I80" s="1791"/>
      <c r="J80" s="1779"/>
    </row>
    <row r="81" spans="1:18" x14ac:dyDescent="0.2">
      <c r="A81" s="1780"/>
      <c r="B81" s="718" t="s">
        <v>955</v>
      </c>
      <c r="G81" s="1776">
        <v>0</v>
      </c>
      <c r="J81" s="1781"/>
    </row>
    <row r="82" spans="1:18" ht="13.5" thickBot="1" x14ac:dyDescent="0.25">
      <c r="A82" s="1783"/>
      <c r="B82" s="1784"/>
      <c r="C82" s="1787" t="s">
        <v>956</v>
      </c>
      <c r="D82" s="1784"/>
      <c r="E82" s="1784"/>
      <c r="F82" s="1784"/>
      <c r="G82" s="1784"/>
      <c r="H82" s="1784"/>
      <c r="I82" s="1790">
        <f>B9*G81</f>
        <v>0</v>
      </c>
      <c r="J82" s="1785" t="s">
        <v>957</v>
      </c>
    </row>
    <row r="83" spans="1:18" ht="13.5" thickBot="1" x14ac:dyDescent="0.25"/>
    <row r="84" spans="1:18" x14ac:dyDescent="0.2">
      <c r="A84" s="1777" t="s">
        <v>958</v>
      </c>
      <c r="B84" s="1778" t="s">
        <v>959</v>
      </c>
      <c r="C84" s="1778"/>
      <c r="D84" s="1778"/>
      <c r="E84" s="1778"/>
      <c r="F84" s="1778"/>
      <c r="G84" s="1778"/>
      <c r="H84" s="1778"/>
      <c r="I84" s="1791"/>
      <c r="J84" s="1779"/>
      <c r="L84" s="718" t="s">
        <v>960</v>
      </c>
    </row>
    <row r="85" spans="1:18" x14ac:dyDescent="0.2">
      <c r="A85" s="1780"/>
      <c r="B85" s="1789" t="s">
        <v>961</v>
      </c>
      <c r="G85" s="718">
        <f>D7*SUM(B13:B14)</f>
        <v>0</v>
      </c>
      <c r="J85" s="1781"/>
    </row>
    <row r="86" spans="1:18" ht="13.5" thickBot="1" x14ac:dyDescent="0.25">
      <c r="A86" s="1783"/>
      <c r="B86" s="1784"/>
      <c r="C86" s="1784"/>
      <c r="D86" s="1784"/>
      <c r="E86" s="1784"/>
      <c r="F86" s="1784"/>
      <c r="G86" s="1784"/>
      <c r="H86" s="1784"/>
      <c r="I86" s="1790">
        <f>G85</f>
        <v>0</v>
      </c>
      <c r="J86" s="1785" t="s">
        <v>26</v>
      </c>
    </row>
    <row r="87" spans="1:18" ht="13.5" thickBot="1" x14ac:dyDescent="0.25"/>
    <row r="88" spans="1:18" x14ac:dyDescent="0.2">
      <c r="A88" s="1777" t="s">
        <v>962</v>
      </c>
      <c r="B88" s="1778" t="s">
        <v>963</v>
      </c>
      <c r="C88" s="1778"/>
      <c r="D88" s="1778"/>
      <c r="E88" s="1778"/>
      <c r="F88" s="1778"/>
      <c r="G88" s="1778"/>
      <c r="H88" s="1778"/>
      <c r="I88" s="1791"/>
      <c r="J88" s="1779"/>
      <c r="L88" s="718" t="s">
        <v>964</v>
      </c>
    </row>
    <row r="89" spans="1:18" x14ac:dyDescent="0.2">
      <c r="A89" s="1780"/>
      <c r="B89" s="1789" t="s">
        <v>965</v>
      </c>
      <c r="F89" s="718">
        <f>(VLOOKUP(N90,Q90:R93,2,FALSE)*N89)*B10*COUNTA(A3:A6)</f>
        <v>605</v>
      </c>
      <c r="H89" s="718" t="s">
        <v>966</v>
      </c>
      <c r="J89" s="1781"/>
      <c r="L89" s="718" t="s">
        <v>967</v>
      </c>
      <c r="N89" s="1776">
        <v>11</v>
      </c>
      <c r="Q89" s="1792" t="s">
        <v>968</v>
      </c>
      <c r="R89" s="1792" t="s">
        <v>969</v>
      </c>
    </row>
    <row r="90" spans="1:18" x14ac:dyDescent="0.2">
      <c r="A90" s="1780"/>
      <c r="C90" s="718" t="s">
        <v>970</v>
      </c>
      <c r="F90" s="1776">
        <v>1</v>
      </c>
      <c r="G90" s="718">
        <f>F89*F90</f>
        <v>605</v>
      </c>
      <c r="H90" s="718" t="s">
        <v>966</v>
      </c>
      <c r="J90" s="1781"/>
      <c r="L90" s="718" t="s">
        <v>971</v>
      </c>
      <c r="N90" s="1776">
        <v>55</v>
      </c>
      <c r="Q90" s="1792">
        <v>55</v>
      </c>
      <c r="R90" s="1792">
        <v>55</v>
      </c>
    </row>
    <row r="91" spans="1:18" x14ac:dyDescent="0.2">
      <c r="A91" s="1780"/>
      <c r="J91" s="1781"/>
      <c r="Q91" s="1792">
        <v>60</v>
      </c>
      <c r="R91" s="1792">
        <v>60</v>
      </c>
    </row>
    <row r="92" spans="1:18" x14ac:dyDescent="0.2">
      <c r="A92" s="1780"/>
      <c r="J92" s="1781"/>
      <c r="Q92" s="1792">
        <v>65</v>
      </c>
      <c r="R92" s="1792">
        <v>65</v>
      </c>
    </row>
    <row r="93" spans="1:18" ht="13.5" thickBot="1" x14ac:dyDescent="0.25">
      <c r="A93" s="1783"/>
      <c r="B93" s="1784"/>
      <c r="C93" s="1784"/>
      <c r="D93" s="1784"/>
      <c r="E93" s="1784"/>
      <c r="F93" s="1784"/>
      <c r="G93" s="1784"/>
      <c r="H93" s="1784"/>
      <c r="I93" s="1788">
        <f>ROUNDUP(G90/5280,2)</f>
        <v>0.12</v>
      </c>
      <c r="J93" s="1785" t="s">
        <v>26</v>
      </c>
      <c r="Q93" s="1792">
        <v>70</v>
      </c>
      <c r="R93" s="1792">
        <v>70</v>
      </c>
    </row>
    <row r="94" spans="1:18" ht="13.5" thickBot="1" x14ac:dyDescent="0.25"/>
    <row r="95" spans="1:18" x14ac:dyDescent="0.2">
      <c r="A95" s="1777" t="s">
        <v>972</v>
      </c>
      <c r="B95" s="1778" t="s">
        <v>973</v>
      </c>
      <c r="C95" s="1778"/>
      <c r="D95" s="1778"/>
      <c r="E95" s="1778"/>
      <c r="F95" s="1778"/>
      <c r="G95" s="1778"/>
      <c r="H95" s="1778"/>
      <c r="I95" s="1791"/>
      <c r="J95" s="1779"/>
      <c r="L95" s="718" t="s">
        <v>974</v>
      </c>
    </row>
    <row r="96" spans="1:18" x14ac:dyDescent="0.2">
      <c r="A96" s="1780"/>
      <c r="B96" s="718" t="s">
        <v>975</v>
      </c>
      <c r="G96" s="1776">
        <v>763</v>
      </c>
      <c r="J96" s="1781"/>
    </row>
    <row r="97" spans="1:12" ht="13.5" thickBot="1" x14ac:dyDescent="0.25">
      <c r="A97" s="1783"/>
      <c r="B97" s="1784"/>
      <c r="C97" s="1787" t="s">
        <v>976</v>
      </c>
      <c r="D97" s="1784"/>
      <c r="E97" s="1784"/>
      <c r="F97" s="1784"/>
      <c r="G97" s="1784"/>
      <c r="H97" s="1784"/>
      <c r="I97" s="1790">
        <f>G96*SUM(B13:B14)</f>
        <v>763</v>
      </c>
      <c r="J97" s="1785" t="s">
        <v>27</v>
      </c>
    </row>
    <row r="98" spans="1:12" ht="13.5" thickBot="1" x14ac:dyDescent="0.25"/>
    <row r="99" spans="1:12" x14ac:dyDescent="0.2">
      <c r="A99" s="1777" t="s">
        <v>977</v>
      </c>
      <c r="B99" s="1778" t="s">
        <v>978</v>
      </c>
      <c r="C99" s="1778"/>
      <c r="D99" s="1778"/>
      <c r="E99" s="1778"/>
      <c r="F99" s="1778"/>
      <c r="G99" s="1778"/>
      <c r="H99" s="1778"/>
      <c r="I99" s="1791"/>
      <c r="J99" s="1779"/>
      <c r="L99" s="718" t="s">
        <v>964</v>
      </c>
    </row>
    <row r="100" spans="1:12" x14ac:dyDescent="0.2">
      <c r="A100" s="1780"/>
      <c r="B100" s="1789" t="s">
        <v>979</v>
      </c>
      <c r="G100" s="718">
        <f>(VLOOKUP(N90,Q90:R93,2,FALSE)*N89)*(B10-1)*COUNTA(A3:A6)</f>
        <v>0</v>
      </c>
      <c r="J100" s="1781"/>
    </row>
    <row r="101" spans="1:12" ht="13.5" thickBot="1" x14ac:dyDescent="0.25">
      <c r="A101" s="1783"/>
      <c r="B101" s="1784"/>
      <c r="C101" s="1787"/>
      <c r="D101" s="1784"/>
      <c r="E101" s="1784"/>
      <c r="F101" s="1784"/>
      <c r="G101" s="1784"/>
      <c r="H101" s="1784"/>
      <c r="I101" s="1790">
        <f>G100</f>
        <v>0</v>
      </c>
      <c r="J101" s="1785" t="s">
        <v>27</v>
      </c>
    </row>
    <row r="102" spans="1:12" ht="13.5" thickBot="1" x14ac:dyDescent="0.25"/>
    <row r="103" spans="1:12" x14ac:dyDescent="0.2">
      <c r="A103" s="1777" t="s">
        <v>980</v>
      </c>
      <c r="B103" s="1778" t="s">
        <v>981</v>
      </c>
      <c r="C103" s="1778"/>
      <c r="D103" s="1778"/>
      <c r="E103" s="1778"/>
      <c r="F103" s="1778"/>
      <c r="G103" s="1778"/>
      <c r="H103" s="1778"/>
      <c r="I103" s="1791"/>
      <c r="J103" s="1779"/>
      <c r="L103" s="718" t="s">
        <v>982</v>
      </c>
    </row>
    <row r="104" spans="1:12" x14ac:dyDescent="0.2">
      <c r="A104" s="1780"/>
      <c r="B104" s="718" t="s">
        <v>975</v>
      </c>
      <c r="G104" s="1776">
        <v>370</v>
      </c>
      <c r="J104" s="1781"/>
    </row>
    <row r="105" spans="1:12" ht="13.5" thickBot="1" x14ac:dyDescent="0.25">
      <c r="A105" s="1783"/>
      <c r="B105" s="1784"/>
      <c r="C105" s="1784"/>
      <c r="D105" s="1784"/>
      <c r="E105" s="1784"/>
      <c r="F105" s="1784"/>
      <c r="G105" s="1784"/>
      <c r="H105" s="1784"/>
      <c r="I105" s="1790">
        <f>G104*SUM(B13:B14)</f>
        <v>370</v>
      </c>
      <c r="J105" s="1785" t="s">
        <v>27</v>
      </c>
    </row>
    <row r="106" spans="1:12" ht="13.5" thickBot="1" x14ac:dyDescent="0.25"/>
    <row r="107" spans="1:12" x14ac:dyDescent="0.2">
      <c r="A107" s="1777" t="s">
        <v>983</v>
      </c>
      <c r="B107" s="1778" t="s">
        <v>23</v>
      </c>
      <c r="C107" s="1778" t="s">
        <v>1013</v>
      </c>
      <c r="D107" s="1778"/>
      <c r="E107" s="1778"/>
      <c r="F107" s="1778"/>
      <c r="G107" s="1778"/>
      <c r="H107" s="1778"/>
      <c r="I107" s="1791"/>
      <c r="J107" s="1779"/>
      <c r="L107" s="718" t="s">
        <v>1014</v>
      </c>
    </row>
    <row r="108" spans="1:12" x14ac:dyDescent="0.2">
      <c r="A108" s="1780"/>
      <c r="B108" s="1789" t="s">
        <v>984</v>
      </c>
      <c r="H108" s="718">
        <f>ROUNDUP(D7*1.5,0)</f>
        <v>0</v>
      </c>
      <c r="J108" s="1781"/>
    </row>
    <row r="109" spans="1:12" x14ac:dyDescent="0.2">
      <c r="A109" s="1780"/>
      <c r="B109" s="1789" t="s">
        <v>1011</v>
      </c>
      <c r="H109" s="718">
        <f>(I5+I10+I15)*1.5</f>
        <v>5.4</v>
      </c>
      <c r="J109" s="1781"/>
    </row>
    <row r="110" spans="1:12" x14ac:dyDescent="0.2">
      <c r="A110" s="1780"/>
      <c r="B110" s="1789" t="s">
        <v>1012</v>
      </c>
      <c r="H110" s="718">
        <f>IF(C3-B3=0,1.5,0)</f>
        <v>1.5</v>
      </c>
      <c r="J110" s="1781"/>
    </row>
    <row r="111" spans="1:12" ht="13.5" thickBot="1" x14ac:dyDescent="0.25">
      <c r="A111" s="1783"/>
      <c r="B111" s="1787"/>
      <c r="C111" s="1784"/>
      <c r="D111" s="1784"/>
      <c r="E111" s="1784"/>
      <c r="F111" s="1784"/>
      <c r="G111" s="1784"/>
      <c r="H111" s="1784"/>
      <c r="I111" s="1790">
        <f>ROUND(H108+H109+H110,0)</f>
        <v>7</v>
      </c>
      <c r="J111" s="1785" t="s">
        <v>985</v>
      </c>
      <c r="K111" s="717" t="s">
        <v>699</v>
      </c>
    </row>
    <row r="112" spans="1:12" ht="13.5" thickBot="1" x14ac:dyDescent="0.25"/>
    <row r="113" spans="1:18" x14ac:dyDescent="0.2">
      <c r="A113" s="1777" t="s">
        <v>986</v>
      </c>
      <c r="B113" s="1778" t="s">
        <v>987</v>
      </c>
      <c r="C113" s="1778"/>
      <c r="D113" s="1778"/>
      <c r="E113" s="1778"/>
      <c r="F113" s="1778"/>
      <c r="G113" s="1778"/>
      <c r="H113" s="1778"/>
      <c r="I113" s="1791"/>
      <c r="J113" s="1779"/>
    </row>
    <row r="114" spans="1:18" x14ac:dyDescent="0.2">
      <c r="A114" s="1780"/>
      <c r="B114" s="718" t="s">
        <v>988</v>
      </c>
      <c r="G114" s="718">
        <f>COUNTA(A3:A6)</f>
        <v>1</v>
      </c>
      <c r="J114" s="1781"/>
    </row>
    <row r="115" spans="1:18" x14ac:dyDescent="0.2">
      <c r="A115" s="1780"/>
      <c r="B115" s="718" t="s">
        <v>989</v>
      </c>
      <c r="G115" s="718">
        <f>ROUNDDOWN(D7/1,0)</f>
        <v>0</v>
      </c>
      <c r="J115" s="1781"/>
    </row>
    <row r="116" spans="1:18" x14ac:dyDescent="0.2">
      <c r="A116" s="1780"/>
      <c r="B116" s="718" t="s">
        <v>586</v>
      </c>
      <c r="G116" s="1776">
        <v>0</v>
      </c>
      <c r="J116" s="1781"/>
    </row>
    <row r="117" spans="1:18" ht="13.5" thickBot="1" x14ac:dyDescent="0.25">
      <c r="A117" s="1783"/>
      <c r="B117" s="1784"/>
      <c r="C117" s="1787" t="s">
        <v>990</v>
      </c>
      <c r="D117" s="1784"/>
      <c r="E117" s="1784"/>
      <c r="F117" s="1784"/>
      <c r="G117" s="1784"/>
      <c r="H117" s="1784"/>
      <c r="I117" s="1790">
        <f>B9*SUM(G114:G116)</f>
        <v>3</v>
      </c>
      <c r="J117" s="1785" t="s">
        <v>957</v>
      </c>
    </row>
    <row r="120" spans="1:18" s="717" customFormat="1" x14ac:dyDescent="0.2">
      <c r="A120" s="718"/>
      <c r="B120" s="718"/>
      <c r="C120" s="718"/>
      <c r="D120" s="1128"/>
      <c r="E120" s="718"/>
      <c r="F120" s="718"/>
      <c r="G120" s="718"/>
      <c r="H120" s="718"/>
      <c r="I120" s="1128"/>
      <c r="J120" s="718"/>
      <c r="L120" s="718"/>
      <c r="M120" s="718"/>
      <c r="N120" s="718"/>
      <c r="O120" s="718"/>
      <c r="P120" s="718"/>
      <c r="Q120" s="718"/>
      <c r="R120" s="718"/>
    </row>
  </sheetData>
  <mergeCells count="1">
    <mergeCell ref="A1:J1"/>
  </mergeCells>
  <conditionalFormatting sqref="I20:J1014">
    <cfRule type="expression" dxfId="0" priority="1">
      <formula>$K20="X"</formula>
    </cfRule>
  </conditionalFormatting>
  <pageMargins left="0.7" right="0.7" top="0.75" bottom="0.75" header="0.3" footer="0.3"/>
  <pageSetup scale="50" fitToWidth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208DB-273F-4918-83CA-4A3BB570C22B}">
  <sheetPr>
    <tabColor rgb="FF92D050"/>
  </sheetPr>
  <dimension ref="A1:AF75"/>
  <sheetViews>
    <sheetView zoomScale="80" zoomScaleNormal="80" workbookViewId="0">
      <selection activeCell="V23" sqref="V23"/>
    </sheetView>
  </sheetViews>
  <sheetFormatPr defaultRowHeight="15" x14ac:dyDescent="0.25"/>
  <cols>
    <col min="1" max="1" width="14.7109375" customWidth="1"/>
    <col min="2" max="2" width="15.140625" customWidth="1"/>
    <col min="3" max="3" width="6.7109375" customWidth="1"/>
    <col min="4" max="4" width="9.5703125" customWidth="1"/>
    <col min="5" max="7" width="0" hidden="1" customWidth="1"/>
    <col min="8" max="8" width="8.85546875" customWidth="1"/>
    <col min="9" max="16" width="7.7109375" customWidth="1"/>
    <col min="17" max="17" width="9" customWidth="1"/>
    <col min="18" max="18" width="0" hidden="1" customWidth="1"/>
    <col min="19" max="19" width="8.5703125" customWidth="1"/>
    <col min="20" max="20" width="0" hidden="1" customWidth="1"/>
    <col min="21" max="31" width="7.7109375" customWidth="1"/>
    <col min="32" max="32" width="45" customWidth="1"/>
  </cols>
  <sheetData>
    <row r="1" spans="1:32" ht="15" customHeight="1" x14ac:dyDescent="0.25">
      <c r="A1" s="2909" t="s">
        <v>213</v>
      </c>
      <c r="B1" s="2910"/>
      <c r="C1" s="2915" t="s">
        <v>436</v>
      </c>
      <c r="D1" s="2918" t="s">
        <v>721</v>
      </c>
      <c r="E1" s="2909" t="s">
        <v>722</v>
      </c>
      <c r="F1" s="2921"/>
      <c r="G1" s="2910"/>
      <c r="H1" s="2899">
        <v>202</v>
      </c>
      <c r="I1" s="2900"/>
      <c r="J1" s="2900"/>
      <c r="K1" s="2900"/>
      <c r="L1" s="2900"/>
      <c r="M1" s="2900"/>
      <c r="N1" s="2900"/>
      <c r="O1" s="2923"/>
      <c r="P1" s="2900">
        <v>209</v>
      </c>
      <c r="Q1" s="2901"/>
      <c r="R1" s="1436">
        <v>517</v>
      </c>
      <c r="S1" s="2899">
        <v>606</v>
      </c>
      <c r="T1" s="2900"/>
      <c r="U1" s="2900"/>
      <c r="V1" s="2900"/>
      <c r="W1" s="2900"/>
      <c r="X1" s="2900"/>
      <c r="Y1" s="2900"/>
      <c r="Z1" s="2900"/>
      <c r="AA1" s="2900"/>
      <c r="AB1" s="2901"/>
      <c r="AC1" s="1436">
        <v>626</v>
      </c>
      <c r="AD1" s="1436">
        <v>626</v>
      </c>
      <c r="AE1" s="1436">
        <v>617</v>
      </c>
      <c r="AF1" s="2902" t="s">
        <v>112</v>
      </c>
    </row>
    <row r="2" spans="1:32" ht="15" customHeight="1" x14ac:dyDescent="0.25">
      <c r="A2" s="2911"/>
      <c r="B2" s="2912"/>
      <c r="C2" s="2916"/>
      <c r="D2" s="2919"/>
      <c r="E2" s="2911"/>
      <c r="F2" s="2922"/>
      <c r="G2" s="2912"/>
      <c r="H2" s="2887" t="s">
        <v>723</v>
      </c>
      <c r="I2" s="2887" t="s">
        <v>724</v>
      </c>
      <c r="J2" s="2887" t="s">
        <v>725</v>
      </c>
      <c r="K2" s="2887" t="s">
        <v>726</v>
      </c>
      <c r="L2" s="2887" t="s">
        <v>727</v>
      </c>
      <c r="M2" s="2887" t="s">
        <v>728</v>
      </c>
      <c r="N2" s="2887" t="s">
        <v>729</v>
      </c>
      <c r="O2" s="2903" t="s">
        <v>730</v>
      </c>
      <c r="P2" s="2906" t="s">
        <v>731</v>
      </c>
      <c r="Q2" s="2887" t="s">
        <v>732</v>
      </c>
      <c r="R2" s="2887" t="s">
        <v>733</v>
      </c>
      <c r="S2" s="2887" t="s">
        <v>734</v>
      </c>
      <c r="T2" s="2887" t="s">
        <v>735</v>
      </c>
      <c r="U2" s="2887" t="s">
        <v>736</v>
      </c>
      <c r="V2" s="2887" t="s">
        <v>737</v>
      </c>
      <c r="W2" s="2887" t="s">
        <v>738</v>
      </c>
      <c r="X2" s="2887" t="s">
        <v>739</v>
      </c>
      <c r="Y2" s="2896" t="s">
        <v>740</v>
      </c>
      <c r="Z2" s="2896" t="s">
        <v>741</v>
      </c>
      <c r="AA2" s="2896" t="s">
        <v>742</v>
      </c>
      <c r="AB2" s="2887" t="s">
        <v>743</v>
      </c>
      <c r="AC2" s="2887" t="s">
        <v>744</v>
      </c>
      <c r="AD2" s="2887" t="s">
        <v>745</v>
      </c>
      <c r="AE2" s="2887" t="s">
        <v>746</v>
      </c>
      <c r="AF2" s="2902"/>
    </row>
    <row r="3" spans="1:32" x14ac:dyDescent="0.25">
      <c r="A3" s="2911"/>
      <c r="B3" s="2912"/>
      <c r="C3" s="2916"/>
      <c r="D3" s="2919"/>
      <c r="E3" s="2911"/>
      <c r="F3" s="2922"/>
      <c r="G3" s="2912"/>
      <c r="H3" s="2888"/>
      <c r="I3" s="2888"/>
      <c r="J3" s="2888"/>
      <c r="K3" s="2888"/>
      <c r="L3" s="2888"/>
      <c r="M3" s="2888"/>
      <c r="N3" s="2888"/>
      <c r="O3" s="2904"/>
      <c r="P3" s="2907"/>
      <c r="Q3" s="2888"/>
      <c r="R3" s="2888"/>
      <c r="S3" s="2888"/>
      <c r="T3" s="2888"/>
      <c r="U3" s="2888"/>
      <c r="V3" s="2888"/>
      <c r="W3" s="2888"/>
      <c r="X3" s="2888"/>
      <c r="Y3" s="2897"/>
      <c r="Z3" s="2897"/>
      <c r="AA3" s="2897"/>
      <c r="AB3" s="2888"/>
      <c r="AC3" s="2888"/>
      <c r="AD3" s="2888"/>
      <c r="AE3" s="2888"/>
      <c r="AF3" s="2902"/>
    </row>
    <row r="4" spans="1:32" x14ac:dyDescent="0.25">
      <c r="A4" s="2911"/>
      <c r="B4" s="2912"/>
      <c r="C4" s="2916"/>
      <c r="D4" s="2919"/>
      <c r="E4" s="2911"/>
      <c r="F4" s="2922"/>
      <c r="G4" s="2912"/>
      <c r="H4" s="2888"/>
      <c r="I4" s="2888"/>
      <c r="J4" s="2888"/>
      <c r="K4" s="2888"/>
      <c r="L4" s="2888"/>
      <c r="M4" s="2888"/>
      <c r="N4" s="2888"/>
      <c r="O4" s="2904"/>
      <c r="P4" s="2907"/>
      <c r="Q4" s="2888"/>
      <c r="R4" s="2888"/>
      <c r="S4" s="2888"/>
      <c r="T4" s="2888"/>
      <c r="U4" s="2888"/>
      <c r="V4" s="2888"/>
      <c r="W4" s="2888"/>
      <c r="X4" s="2888"/>
      <c r="Y4" s="2897"/>
      <c r="Z4" s="2897"/>
      <c r="AA4" s="2897"/>
      <c r="AB4" s="2888"/>
      <c r="AC4" s="2888"/>
      <c r="AD4" s="2888"/>
      <c r="AE4" s="2888"/>
      <c r="AF4" s="2902"/>
    </row>
    <row r="5" spans="1:32" x14ac:dyDescent="0.25">
      <c r="A5" s="2911"/>
      <c r="B5" s="2912"/>
      <c r="C5" s="2916"/>
      <c r="D5" s="2919"/>
      <c r="E5" s="2911"/>
      <c r="F5" s="2922"/>
      <c r="G5" s="2912"/>
      <c r="H5" s="2888"/>
      <c r="I5" s="2888"/>
      <c r="J5" s="2888"/>
      <c r="K5" s="2888"/>
      <c r="L5" s="2888"/>
      <c r="M5" s="2888"/>
      <c r="N5" s="2888"/>
      <c r="O5" s="2904"/>
      <c r="P5" s="2907"/>
      <c r="Q5" s="2888"/>
      <c r="R5" s="2888"/>
      <c r="S5" s="2888"/>
      <c r="T5" s="2888"/>
      <c r="U5" s="2888"/>
      <c r="V5" s="2888"/>
      <c r="W5" s="2888"/>
      <c r="X5" s="2888"/>
      <c r="Y5" s="2897"/>
      <c r="Z5" s="2897"/>
      <c r="AA5" s="2897"/>
      <c r="AB5" s="2888"/>
      <c r="AC5" s="2888"/>
      <c r="AD5" s="2888"/>
      <c r="AE5" s="2888"/>
      <c r="AF5" s="2902"/>
    </row>
    <row r="6" spans="1:32" x14ac:dyDescent="0.25">
      <c r="A6" s="2911"/>
      <c r="B6" s="2912"/>
      <c r="C6" s="2916"/>
      <c r="D6" s="2919"/>
      <c r="E6" s="2911"/>
      <c r="F6" s="2922"/>
      <c r="G6" s="2912"/>
      <c r="H6" s="2888"/>
      <c r="I6" s="2888"/>
      <c r="J6" s="2888"/>
      <c r="K6" s="2888"/>
      <c r="L6" s="2888"/>
      <c r="M6" s="2888"/>
      <c r="N6" s="2888"/>
      <c r="O6" s="2904"/>
      <c r="P6" s="2907"/>
      <c r="Q6" s="2888"/>
      <c r="R6" s="2888"/>
      <c r="S6" s="2888"/>
      <c r="T6" s="2888"/>
      <c r="U6" s="2888"/>
      <c r="V6" s="2888"/>
      <c r="W6" s="2888"/>
      <c r="X6" s="2888"/>
      <c r="Y6" s="2897"/>
      <c r="Z6" s="2897"/>
      <c r="AA6" s="2897"/>
      <c r="AB6" s="2888"/>
      <c r="AC6" s="2888"/>
      <c r="AD6" s="2888"/>
      <c r="AE6" s="2888"/>
      <c r="AF6" s="2902"/>
    </row>
    <row r="7" spans="1:32" x14ac:dyDescent="0.25">
      <c r="A7" s="2911"/>
      <c r="B7" s="2912"/>
      <c r="C7" s="2916"/>
      <c r="D7" s="2919"/>
      <c r="E7" s="2911"/>
      <c r="F7" s="2922"/>
      <c r="G7" s="2912"/>
      <c r="H7" s="2888"/>
      <c r="I7" s="2888"/>
      <c r="J7" s="2888"/>
      <c r="K7" s="2888"/>
      <c r="L7" s="2888"/>
      <c r="M7" s="2888"/>
      <c r="N7" s="2888"/>
      <c r="O7" s="2904"/>
      <c r="P7" s="2907"/>
      <c r="Q7" s="2888"/>
      <c r="R7" s="2888"/>
      <c r="S7" s="2888"/>
      <c r="T7" s="2888"/>
      <c r="U7" s="2888"/>
      <c r="V7" s="2888"/>
      <c r="W7" s="2888"/>
      <c r="X7" s="2888"/>
      <c r="Y7" s="2897"/>
      <c r="Z7" s="2897"/>
      <c r="AA7" s="2897"/>
      <c r="AB7" s="2888"/>
      <c r="AC7" s="2888"/>
      <c r="AD7" s="2888"/>
      <c r="AE7" s="2888"/>
      <c r="AF7" s="2902"/>
    </row>
    <row r="8" spans="1:32" x14ac:dyDescent="0.25">
      <c r="A8" s="2911"/>
      <c r="B8" s="2912"/>
      <c r="C8" s="2916"/>
      <c r="D8" s="2919"/>
      <c r="E8" s="2911"/>
      <c r="F8" s="2922"/>
      <c r="G8" s="2912"/>
      <c r="H8" s="2888"/>
      <c r="I8" s="2888"/>
      <c r="J8" s="2888"/>
      <c r="K8" s="2888"/>
      <c r="L8" s="2888"/>
      <c r="M8" s="2888"/>
      <c r="N8" s="2888"/>
      <c r="O8" s="2904"/>
      <c r="P8" s="2907"/>
      <c r="Q8" s="2888"/>
      <c r="R8" s="2888"/>
      <c r="S8" s="2888"/>
      <c r="T8" s="2888"/>
      <c r="U8" s="2888"/>
      <c r="V8" s="2888"/>
      <c r="W8" s="2888"/>
      <c r="X8" s="2888"/>
      <c r="Y8" s="2897"/>
      <c r="Z8" s="2897"/>
      <c r="AA8" s="2897"/>
      <c r="AB8" s="2888"/>
      <c r="AC8" s="2888"/>
      <c r="AD8" s="2888"/>
      <c r="AE8" s="2888"/>
      <c r="AF8" s="2902"/>
    </row>
    <row r="9" spans="1:32" x14ac:dyDescent="0.25">
      <c r="A9" s="2911"/>
      <c r="B9" s="2912"/>
      <c r="C9" s="2916"/>
      <c r="D9" s="2919"/>
      <c r="E9" s="2911"/>
      <c r="F9" s="2922"/>
      <c r="G9" s="2912"/>
      <c r="H9" s="2888"/>
      <c r="I9" s="2888"/>
      <c r="J9" s="2888"/>
      <c r="K9" s="2888"/>
      <c r="L9" s="2888"/>
      <c r="M9" s="2888"/>
      <c r="N9" s="2888"/>
      <c r="O9" s="2904"/>
      <c r="P9" s="2907"/>
      <c r="Q9" s="2888"/>
      <c r="R9" s="2888"/>
      <c r="S9" s="2888"/>
      <c r="T9" s="2888"/>
      <c r="U9" s="2888"/>
      <c r="V9" s="2888"/>
      <c r="W9" s="2888"/>
      <c r="X9" s="2888"/>
      <c r="Y9" s="2897"/>
      <c r="Z9" s="2897"/>
      <c r="AA9" s="2897"/>
      <c r="AB9" s="2888"/>
      <c r="AC9" s="2888"/>
      <c r="AD9" s="2888"/>
      <c r="AE9" s="2888"/>
      <c r="AF9" s="2902"/>
    </row>
    <row r="10" spans="1:32" x14ac:dyDescent="0.25">
      <c r="A10" s="2911"/>
      <c r="B10" s="2912"/>
      <c r="C10" s="2916"/>
      <c r="D10" s="2919"/>
      <c r="E10" s="2911"/>
      <c r="F10" s="2922"/>
      <c r="G10" s="2912"/>
      <c r="H10" s="2888"/>
      <c r="I10" s="2888"/>
      <c r="J10" s="2888"/>
      <c r="K10" s="2888"/>
      <c r="L10" s="2888"/>
      <c r="M10" s="2888"/>
      <c r="N10" s="2888"/>
      <c r="O10" s="2904"/>
      <c r="P10" s="2907"/>
      <c r="Q10" s="2888"/>
      <c r="R10" s="2888"/>
      <c r="S10" s="2888"/>
      <c r="T10" s="2888"/>
      <c r="U10" s="2888"/>
      <c r="V10" s="2888"/>
      <c r="W10" s="2888"/>
      <c r="X10" s="2888"/>
      <c r="Y10" s="2897"/>
      <c r="Z10" s="2897"/>
      <c r="AA10" s="2897"/>
      <c r="AB10" s="2888"/>
      <c r="AC10" s="2888"/>
      <c r="AD10" s="2888"/>
      <c r="AE10" s="2888"/>
      <c r="AF10" s="2902"/>
    </row>
    <row r="11" spans="1:32" x14ac:dyDescent="0.25">
      <c r="A11" s="2911"/>
      <c r="B11" s="2912"/>
      <c r="C11" s="2916"/>
      <c r="D11" s="2919"/>
      <c r="E11" s="2911"/>
      <c r="F11" s="2922"/>
      <c r="G11" s="2912"/>
      <c r="H11" s="2888"/>
      <c r="I11" s="2888"/>
      <c r="J11" s="2888"/>
      <c r="K11" s="2888"/>
      <c r="L11" s="2888"/>
      <c r="M11" s="2888"/>
      <c r="N11" s="2888"/>
      <c r="O11" s="2904"/>
      <c r="P11" s="2907"/>
      <c r="Q11" s="2888"/>
      <c r="R11" s="2888"/>
      <c r="S11" s="2888"/>
      <c r="T11" s="2888"/>
      <c r="U11" s="2888"/>
      <c r="V11" s="2888"/>
      <c r="W11" s="2888"/>
      <c r="X11" s="2888"/>
      <c r="Y11" s="2897"/>
      <c r="Z11" s="2897"/>
      <c r="AA11" s="2897"/>
      <c r="AB11" s="2888"/>
      <c r="AC11" s="2888"/>
      <c r="AD11" s="2888"/>
      <c r="AE11" s="2888"/>
      <c r="AF11" s="2902"/>
    </row>
    <row r="12" spans="1:32" x14ac:dyDescent="0.25">
      <c r="A12" s="2911"/>
      <c r="B12" s="2912"/>
      <c r="C12" s="2916"/>
      <c r="D12" s="2919"/>
      <c r="E12" s="2911"/>
      <c r="F12" s="2922"/>
      <c r="G12" s="2912"/>
      <c r="H12" s="2888"/>
      <c r="I12" s="2888"/>
      <c r="J12" s="2888"/>
      <c r="K12" s="2888"/>
      <c r="L12" s="2888"/>
      <c r="M12" s="2888"/>
      <c r="N12" s="2888"/>
      <c r="O12" s="2904"/>
      <c r="P12" s="2907"/>
      <c r="Q12" s="2888"/>
      <c r="R12" s="2888"/>
      <c r="S12" s="2888"/>
      <c r="T12" s="2888"/>
      <c r="U12" s="2888"/>
      <c r="V12" s="2888"/>
      <c r="W12" s="2888"/>
      <c r="X12" s="2888"/>
      <c r="Y12" s="2897"/>
      <c r="Z12" s="2897"/>
      <c r="AA12" s="2897"/>
      <c r="AB12" s="2888"/>
      <c r="AC12" s="2888"/>
      <c r="AD12" s="2888"/>
      <c r="AE12" s="2888"/>
      <c r="AF12" s="2902"/>
    </row>
    <row r="13" spans="1:32" ht="15" customHeight="1" x14ac:dyDescent="0.25">
      <c r="A13" s="2911"/>
      <c r="B13" s="2912"/>
      <c r="C13" s="2916"/>
      <c r="D13" s="2919"/>
      <c r="E13" s="2890" t="s">
        <v>28</v>
      </c>
      <c r="F13" s="2892" t="s">
        <v>747</v>
      </c>
      <c r="G13" s="2894" t="s">
        <v>409</v>
      </c>
      <c r="H13" s="2888"/>
      <c r="I13" s="2888"/>
      <c r="J13" s="2888"/>
      <c r="K13" s="2888"/>
      <c r="L13" s="2888"/>
      <c r="M13" s="2888"/>
      <c r="N13" s="2888"/>
      <c r="O13" s="2904"/>
      <c r="P13" s="2907"/>
      <c r="Q13" s="2888"/>
      <c r="R13" s="2889"/>
      <c r="S13" s="2888"/>
      <c r="T13" s="2889"/>
      <c r="U13" s="2888"/>
      <c r="V13" s="2888"/>
      <c r="W13" s="2888"/>
      <c r="X13" s="2888"/>
      <c r="Y13" s="2897"/>
      <c r="Z13" s="2897"/>
      <c r="AA13" s="2897"/>
      <c r="AB13" s="2888"/>
      <c r="AC13" s="2888"/>
      <c r="AD13" s="2888"/>
      <c r="AE13" s="2888"/>
      <c r="AF13" s="2902"/>
    </row>
    <row r="14" spans="1:32" x14ac:dyDescent="0.25">
      <c r="A14" s="2911"/>
      <c r="B14" s="2912"/>
      <c r="C14" s="2916"/>
      <c r="D14" s="2919"/>
      <c r="E14" s="2891"/>
      <c r="F14" s="2893"/>
      <c r="G14" s="2895"/>
      <c r="H14" s="2889"/>
      <c r="I14" s="2889"/>
      <c r="J14" s="2889"/>
      <c r="K14" s="2889"/>
      <c r="L14" s="2889"/>
      <c r="M14" s="2889"/>
      <c r="N14" s="2889"/>
      <c r="O14" s="2905"/>
      <c r="P14" s="2908"/>
      <c r="Q14" s="2889"/>
      <c r="R14" s="1409"/>
      <c r="S14" s="2889"/>
      <c r="T14" s="1409"/>
      <c r="U14" s="2889"/>
      <c r="V14" s="2889"/>
      <c r="W14" s="2889"/>
      <c r="X14" s="2889"/>
      <c r="Y14" s="2898"/>
      <c r="Z14" s="2898"/>
      <c r="AA14" s="2898"/>
      <c r="AB14" s="2889"/>
      <c r="AC14" s="2889"/>
      <c r="AD14" s="2889"/>
      <c r="AE14" s="2889"/>
      <c r="AF14" s="2902"/>
    </row>
    <row r="15" spans="1:32" ht="15.75" thickBot="1" x14ac:dyDescent="0.3">
      <c r="A15" s="2913"/>
      <c r="B15" s="2914"/>
      <c r="C15" s="2917"/>
      <c r="D15" s="2920"/>
      <c r="E15" s="2924" t="s">
        <v>72</v>
      </c>
      <c r="F15" s="2925"/>
      <c r="G15" s="2926"/>
      <c r="H15" s="1410" t="s">
        <v>72</v>
      </c>
      <c r="I15" s="1410" t="s">
        <v>748</v>
      </c>
      <c r="J15" s="1410" t="s">
        <v>748</v>
      </c>
      <c r="K15" s="1410" t="s">
        <v>748</v>
      </c>
      <c r="L15" s="1410" t="s">
        <v>748</v>
      </c>
      <c r="M15" s="1410" t="s">
        <v>72</v>
      </c>
      <c r="N15" s="1410" t="s">
        <v>748</v>
      </c>
      <c r="O15" s="1411" t="s">
        <v>748</v>
      </c>
      <c r="P15" s="1412" t="s">
        <v>749</v>
      </c>
      <c r="Q15" s="1410" t="s">
        <v>397</v>
      </c>
      <c r="R15" s="1410" t="s">
        <v>72</v>
      </c>
      <c r="S15" s="1410" t="s">
        <v>72</v>
      </c>
      <c r="T15" s="1410" t="s">
        <v>72</v>
      </c>
      <c r="U15" s="1410" t="s">
        <v>72</v>
      </c>
      <c r="V15" s="1410" t="s">
        <v>72</v>
      </c>
      <c r="W15" s="1410" t="s">
        <v>748</v>
      </c>
      <c r="X15" s="1410" t="s">
        <v>748</v>
      </c>
      <c r="Y15" s="1413" t="s">
        <v>748</v>
      </c>
      <c r="Z15" s="1413" t="s">
        <v>748</v>
      </c>
      <c r="AA15" s="1413" t="s">
        <v>748</v>
      </c>
      <c r="AB15" s="1411" t="s">
        <v>748</v>
      </c>
      <c r="AC15" s="1410" t="s">
        <v>748</v>
      </c>
      <c r="AD15" s="1410" t="s">
        <v>748</v>
      </c>
      <c r="AE15" s="1410" t="s">
        <v>398</v>
      </c>
      <c r="AF15" s="2902"/>
    </row>
    <row r="16" spans="1:32" x14ac:dyDescent="0.25">
      <c r="A16" s="1414"/>
      <c r="B16" s="1414"/>
      <c r="C16" s="1415"/>
      <c r="D16" s="1416"/>
      <c r="E16" s="1416"/>
      <c r="F16" s="1416"/>
      <c r="G16" s="1417"/>
      <c r="H16" s="1418"/>
      <c r="I16" s="1419"/>
      <c r="J16" s="1419"/>
      <c r="K16" s="1417"/>
      <c r="L16" s="1417"/>
      <c r="M16" s="1417"/>
      <c r="N16" s="1417"/>
      <c r="O16" s="1420"/>
      <c r="P16" s="1416"/>
      <c r="Q16" s="1415"/>
      <c r="R16" s="1421"/>
      <c r="S16" s="1422"/>
      <c r="T16" s="1421"/>
      <c r="U16" s="1421"/>
      <c r="V16" s="1422"/>
      <c r="W16" s="1421"/>
      <c r="X16" s="1421"/>
      <c r="Y16" s="1423"/>
      <c r="Z16" s="1423"/>
      <c r="AA16" s="1423"/>
      <c r="AB16" s="1421"/>
      <c r="AC16" s="1421"/>
      <c r="AD16" s="1421"/>
      <c r="AE16" s="1434"/>
      <c r="AF16" s="1424"/>
    </row>
    <row r="17" spans="1:32" x14ac:dyDescent="0.25">
      <c r="A17" s="1425"/>
      <c r="B17" s="1425"/>
      <c r="C17" s="1430"/>
      <c r="D17" s="1426"/>
      <c r="E17" s="1427"/>
      <c r="F17" s="1427"/>
      <c r="G17" s="1427"/>
      <c r="H17" s="1428"/>
      <c r="I17" s="1436"/>
      <c r="J17" s="1436"/>
      <c r="K17" s="1426"/>
      <c r="L17" s="1426"/>
      <c r="M17" s="1426"/>
      <c r="N17" s="1426"/>
      <c r="O17" s="1429"/>
      <c r="P17" s="1427"/>
      <c r="Q17" s="1430"/>
      <c r="R17" s="1431"/>
      <c r="S17" s="1432"/>
      <c r="T17" s="1431"/>
      <c r="U17" s="1431"/>
      <c r="V17" s="1432"/>
      <c r="W17" s="1431"/>
      <c r="X17" s="1431"/>
      <c r="Y17" s="1433"/>
      <c r="Z17" s="1433"/>
      <c r="AA17" s="1433"/>
      <c r="AB17" s="1431"/>
      <c r="AC17" s="1431"/>
      <c r="AD17" s="1434"/>
      <c r="AE17" s="1434"/>
      <c r="AF17" s="1435"/>
    </row>
    <row r="18" spans="1:32" x14ac:dyDescent="0.25">
      <c r="A18" s="2879"/>
      <c r="B18" s="1425"/>
      <c r="C18" s="1430"/>
      <c r="D18" s="1426"/>
      <c r="E18" s="1427"/>
      <c r="F18" s="1427"/>
      <c r="G18" s="1431"/>
      <c r="H18" s="1428"/>
      <c r="I18" s="1436"/>
      <c r="J18" s="1436"/>
      <c r="K18" s="1426"/>
      <c r="L18" s="1426"/>
      <c r="M18" s="1426"/>
      <c r="N18" s="1426"/>
      <c r="O18" s="1429"/>
      <c r="P18" s="1437"/>
      <c r="Q18" s="1430"/>
      <c r="R18" s="1431"/>
      <c r="S18" s="1432"/>
      <c r="T18" s="1431"/>
      <c r="U18" s="1431"/>
      <c r="V18" s="1432"/>
      <c r="W18" s="1431"/>
      <c r="X18" s="1431"/>
      <c r="Y18" s="1433"/>
      <c r="Z18" s="1433"/>
      <c r="AA18" s="1433"/>
      <c r="AB18" s="1431"/>
      <c r="AC18" s="1431"/>
      <c r="AD18" s="1434"/>
      <c r="AE18" s="1434"/>
      <c r="AF18" s="1435"/>
    </row>
    <row r="19" spans="1:32" x14ac:dyDescent="0.25">
      <c r="A19" s="2880"/>
      <c r="B19" s="1425"/>
      <c r="C19" s="1430"/>
      <c r="D19" s="1426"/>
      <c r="E19" s="1427"/>
      <c r="F19" s="1427"/>
      <c r="G19" s="1431"/>
      <c r="H19" s="1428"/>
      <c r="I19" s="1436"/>
      <c r="J19" s="1426"/>
      <c r="K19" s="1426"/>
      <c r="L19" s="1426"/>
      <c r="M19" s="1426"/>
      <c r="N19" s="1426"/>
      <c r="O19" s="1429"/>
      <c r="P19" s="1437"/>
      <c r="Q19" s="1430"/>
      <c r="R19" s="1431"/>
      <c r="S19" s="1728"/>
      <c r="T19" s="1431"/>
      <c r="U19" s="1424"/>
      <c r="V19" s="1729"/>
      <c r="W19" s="1431"/>
      <c r="X19" s="1431"/>
      <c r="Y19" s="1433"/>
      <c r="Z19" s="1433"/>
      <c r="AA19" s="1433"/>
      <c r="AB19" s="1431"/>
      <c r="AC19" s="1431"/>
      <c r="AD19" s="1434"/>
      <c r="AE19" s="1434"/>
      <c r="AF19" s="1435"/>
    </row>
    <row r="20" spans="1:32" x14ac:dyDescent="0.25">
      <c r="A20" s="2880"/>
      <c r="B20" s="1425"/>
      <c r="C20" s="1430"/>
      <c r="D20" s="1426"/>
      <c r="E20" s="1427"/>
      <c r="F20" s="1427"/>
      <c r="G20" s="1427"/>
      <c r="H20" s="1428"/>
      <c r="I20" s="1436"/>
      <c r="J20" s="1426"/>
      <c r="K20" s="1426"/>
      <c r="L20" s="1426"/>
      <c r="M20" s="1426"/>
      <c r="N20" s="1426"/>
      <c r="O20" s="1429"/>
      <c r="P20" s="1437"/>
      <c r="Q20" s="1430"/>
      <c r="R20" s="1431"/>
      <c r="S20" s="1432"/>
      <c r="T20" s="1431"/>
      <c r="U20" s="1431"/>
      <c r="V20" s="1432"/>
      <c r="W20" s="1431"/>
      <c r="X20" s="1431"/>
      <c r="Y20" s="1433"/>
      <c r="Z20" s="1433"/>
      <c r="AA20" s="1433"/>
      <c r="AB20" s="1431"/>
      <c r="AC20" s="1431"/>
      <c r="AD20" s="1434"/>
      <c r="AE20" s="1434"/>
      <c r="AF20" s="1435"/>
    </row>
    <row r="21" spans="1:32" x14ac:dyDescent="0.25">
      <c r="A21" s="2881"/>
      <c r="B21" s="1425"/>
      <c r="C21" s="1430"/>
      <c r="D21" s="1426"/>
      <c r="E21" s="1427"/>
      <c r="F21" s="1427"/>
      <c r="G21" s="1427"/>
      <c r="H21" s="1428"/>
      <c r="I21" s="1436"/>
      <c r="J21" s="1426"/>
      <c r="K21" s="1426"/>
      <c r="L21" s="1426"/>
      <c r="M21" s="1426"/>
      <c r="N21" s="1426"/>
      <c r="O21" s="1429"/>
      <c r="P21" s="1437"/>
      <c r="Q21" s="1430"/>
      <c r="R21" s="1431"/>
      <c r="S21" s="1432"/>
      <c r="T21" s="1431"/>
      <c r="U21" s="1424"/>
      <c r="V21" s="1432"/>
      <c r="W21" s="1431"/>
      <c r="X21" s="1431"/>
      <c r="Y21" s="1433"/>
      <c r="Z21" s="1433"/>
      <c r="AA21" s="1433"/>
      <c r="AB21" s="1431"/>
      <c r="AC21" s="1431"/>
      <c r="AD21" s="1434"/>
      <c r="AE21" s="1434"/>
      <c r="AF21" s="1435"/>
    </row>
    <row r="22" spans="1:32" x14ac:dyDescent="0.25">
      <c r="A22" s="1730"/>
      <c r="B22" s="1425"/>
      <c r="C22" s="1430"/>
      <c r="D22" s="1426"/>
      <c r="E22" s="1426"/>
      <c r="F22" s="1426"/>
      <c r="G22" s="1426"/>
      <c r="H22" s="1428"/>
      <c r="I22" s="1436"/>
      <c r="J22" s="1426"/>
      <c r="K22" s="1426"/>
      <c r="L22" s="1426"/>
      <c r="M22" s="1426"/>
      <c r="N22" s="1426"/>
      <c r="O22" s="1429"/>
      <c r="P22" s="1426"/>
      <c r="Q22" s="1430"/>
      <c r="R22" s="1431"/>
      <c r="S22" s="1432"/>
      <c r="T22" s="1431"/>
      <c r="U22" s="1431"/>
      <c r="V22" s="1432"/>
      <c r="W22" s="1431"/>
      <c r="X22" s="1431"/>
      <c r="Y22" s="1433"/>
      <c r="Z22" s="1433"/>
      <c r="AA22" s="1433"/>
      <c r="AB22" s="1431"/>
      <c r="AC22" s="1431"/>
      <c r="AD22" s="1434"/>
      <c r="AE22" s="1434"/>
      <c r="AF22" s="1435"/>
    </row>
    <row r="23" spans="1:32" x14ac:dyDescent="0.25">
      <c r="A23" s="1431"/>
      <c r="B23" s="1425"/>
      <c r="C23" s="1430"/>
      <c r="D23" s="1426"/>
      <c r="E23" s="1427"/>
      <c r="F23" s="1427"/>
      <c r="G23" s="1431"/>
      <c r="H23" s="1428"/>
      <c r="I23" s="1436"/>
      <c r="J23" s="1426"/>
      <c r="K23" s="1426"/>
      <c r="L23" s="1426"/>
      <c r="M23" s="1426"/>
      <c r="N23" s="1426"/>
      <c r="O23" s="1429"/>
      <c r="P23" s="1437"/>
      <c r="Q23" s="1430"/>
      <c r="R23" s="1431"/>
      <c r="S23" s="1432"/>
      <c r="T23" s="1431"/>
      <c r="U23" s="1435"/>
      <c r="V23" s="1432"/>
      <c r="W23" s="1431"/>
      <c r="X23" s="1431"/>
      <c r="Y23" s="1433"/>
      <c r="Z23" s="1433"/>
      <c r="AA23" s="1433"/>
      <c r="AB23" s="1431"/>
      <c r="AC23" s="1431"/>
      <c r="AD23" s="1434"/>
      <c r="AE23" s="1434"/>
      <c r="AF23" s="1435"/>
    </row>
    <row r="24" spans="1:32" x14ac:dyDescent="0.25">
      <c r="A24" s="1431"/>
      <c r="B24" s="1425"/>
      <c r="C24" s="1430"/>
      <c r="D24" s="1426"/>
      <c r="E24" s="1427"/>
      <c r="F24" s="1427"/>
      <c r="G24" s="1431"/>
      <c r="H24" s="1428"/>
      <c r="I24" s="1436"/>
      <c r="J24" s="1426"/>
      <c r="K24" s="1426"/>
      <c r="L24" s="1426"/>
      <c r="M24" s="1426"/>
      <c r="N24" s="1426"/>
      <c r="O24" s="1429"/>
      <c r="P24" s="1437"/>
      <c r="Q24" s="1430"/>
      <c r="R24" s="1431"/>
      <c r="S24" s="1432"/>
      <c r="T24" s="1431"/>
      <c r="U24" s="1435"/>
      <c r="V24" s="1432"/>
      <c r="W24" s="1431"/>
      <c r="X24" s="1431"/>
      <c r="Y24" s="1433"/>
      <c r="Z24" s="1433"/>
      <c r="AA24" s="1433"/>
      <c r="AB24" s="1431"/>
      <c r="AC24" s="1431"/>
      <c r="AD24" s="1434"/>
      <c r="AE24" s="1434"/>
      <c r="AF24" s="1435"/>
    </row>
    <row r="25" spans="1:32" x14ac:dyDescent="0.25">
      <c r="A25" s="1425"/>
      <c r="B25" s="1425"/>
      <c r="C25" s="1430"/>
      <c r="D25" s="1426"/>
      <c r="E25" s="1426"/>
      <c r="F25" s="1426"/>
      <c r="G25" s="1426"/>
      <c r="H25" s="1428"/>
      <c r="I25" s="1436"/>
      <c r="J25" s="1426"/>
      <c r="K25" s="1426"/>
      <c r="L25" s="1426"/>
      <c r="M25" s="1426"/>
      <c r="N25" s="1426"/>
      <c r="O25" s="1429"/>
      <c r="P25" s="1426"/>
      <c r="Q25" s="1430"/>
      <c r="R25" s="1431"/>
      <c r="S25" s="1432"/>
      <c r="T25" s="1431"/>
      <c r="U25" s="1431"/>
      <c r="V25" s="1432"/>
      <c r="W25" s="1431"/>
      <c r="X25" s="1431"/>
      <c r="Y25" s="1433"/>
      <c r="Z25" s="1433"/>
      <c r="AA25" s="1433"/>
      <c r="AB25" s="1431"/>
      <c r="AC25" s="1431"/>
      <c r="AD25" s="1434"/>
      <c r="AE25" s="1434"/>
      <c r="AF25" s="1435"/>
    </row>
    <row r="26" spans="1:32" x14ac:dyDescent="0.25">
      <c r="A26" s="2879"/>
      <c r="B26" s="1425"/>
      <c r="C26" s="1430"/>
      <c r="D26" s="1426"/>
      <c r="E26" s="1427"/>
      <c r="F26" s="1427"/>
      <c r="G26" s="1431"/>
      <c r="H26" s="1428"/>
      <c r="I26" s="1436"/>
      <c r="J26" s="1426"/>
      <c r="K26" s="1426"/>
      <c r="L26" s="1426"/>
      <c r="M26" s="1426"/>
      <c r="N26" s="1426"/>
      <c r="O26" s="1429"/>
      <c r="P26" s="1437"/>
      <c r="Q26" s="1430"/>
      <c r="R26" s="1431"/>
      <c r="S26" s="1432"/>
      <c r="T26" s="1431"/>
      <c r="U26" s="1731"/>
      <c r="V26" s="1432"/>
      <c r="W26" s="1431"/>
      <c r="X26" s="1431"/>
      <c r="Y26" s="1433"/>
      <c r="Z26" s="1433"/>
      <c r="AA26" s="1433"/>
      <c r="AB26" s="1431"/>
      <c r="AC26" s="1431"/>
      <c r="AD26" s="1434"/>
      <c r="AE26" s="1434"/>
      <c r="AF26" s="1435"/>
    </row>
    <row r="27" spans="1:32" x14ac:dyDescent="0.25">
      <c r="A27" s="2880"/>
      <c r="B27" s="1425"/>
      <c r="C27" s="1430"/>
      <c r="D27" s="1426"/>
      <c r="E27" s="1427"/>
      <c r="F27" s="1427"/>
      <c r="G27" s="1431"/>
      <c r="H27" s="1428"/>
      <c r="I27" s="1436"/>
      <c r="J27" s="1426"/>
      <c r="K27" s="1426"/>
      <c r="L27" s="1426"/>
      <c r="M27" s="1426"/>
      <c r="N27" s="1426"/>
      <c r="O27" s="1429"/>
      <c r="P27" s="1437"/>
      <c r="Q27" s="1430"/>
      <c r="R27" s="1431"/>
      <c r="S27" s="1432"/>
      <c r="T27" s="1431"/>
      <c r="U27" s="1431"/>
      <c r="V27" s="1432"/>
      <c r="W27" s="1431"/>
      <c r="X27" s="1431"/>
      <c r="Y27" s="1433"/>
      <c r="Z27" s="1433"/>
      <c r="AA27" s="1433"/>
      <c r="AB27" s="1431"/>
      <c r="AC27" s="1431"/>
      <c r="AD27" s="1434"/>
      <c r="AE27" s="1434"/>
      <c r="AF27" s="1435"/>
    </row>
    <row r="28" spans="1:32" x14ac:dyDescent="0.25">
      <c r="A28" s="2880"/>
      <c r="B28" s="1425"/>
      <c r="C28" s="1430"/>
      <c r="D28" s="1426"/>
      <c r="E28" s="1427"/>
      <c r="F28" s="1427"/>
      <c r="G28" s="1427"/>
      <c r="H28" s="1428"/>
      <c r="I28" s="1436"/>
      <c r="J28" s="1426"/>
      <c r="K28" s="1426"/>
      <c r="L28" s="1426"/>
      <c r="M28" s="1426"/>
      <c r="N28" s="1426"/>
      <c r="O28" s="1429"/>
      <c r="P28" s="1437"/>
      <c r="Q28" s="1430"/>
      <c r="R28" s="1431"/>
      <c r="S28" s="1432"/>
      <c r="T28" s="1731"/>
      <c r="U28" s="1431"/>
      <c r="V28" s="1432"/>
      <c r="W28" s="1431"/>
      <c r="X28" s="1431"/>
      <c r="Y28" s="1433"/>
      <c r="Z28" s="1433"/>
      <c r="AA28" s="1433"/>
      <c r="AB28" s="1431"/>
      <c r="AC28" s="1431"/>
      <c r="AD28" s="1434"/>
      <c r="AE28" s="1434"/>
      <c r="AF28" s="1435"/>
    </row>
    <row r="29" spans="1:32" x14ac:dyDescent="0.25">
      <c r="A29" s="2881"/>
      <c r="B29" s="1425"/>
      <c r="C29" s="1430"/>
      <c r="D29" s="1426"/>
      <c r="E29" s="1427"/>
      <c r="F29" s="1427"/>
      <c r="G29" s="1427"/>
      <c r="H29" s="1428"/>
      <c r="I29" s="1436"/>
      <c r="J29" s="1426"/>
      <c r="K29" s="1426"/>
      <c r="L29" s="1426"/>
      <c r="M29" s="1426"/>
      <c r="N29" s="1426"/>
      <c r="O29" s="1429"/>
      <c r="P29" s="1437"/>
      <c r="Q29" s="1430"/>
      <c r="R29" s="1431"/>
      <c r="S29" s="1432"/>
      <c r="T29" s="1431"/>
      <c r="U29" s="1431"/>
      <c r="V29" s="1432"/>
      <c r="W29" s="1431"/>
      <c r="X29" s="1431"/>
      <c r="Y29" s="1433"/>
      <c r="Z29" s="1433"/>
      <c r="AA29" s="1433"/>
      <c r="AB29" s="1431"/>
      <c r="AC29" s="1431"/>
      <c r="AD29" s="1434"/>
      <c r="AE29" s="1434"/>
      <c r="AF29" s="1435"/>
    </row>
    <row r="30" spans="1:32" x14ac:dyDescent="0.25">
      <c r="A30" s="1425"/>
      <c r="B30" s="1425"/>
      <c r="C30" s="1430"/>
      <c r="D30" s="1426"/>
      <c r="E30" s="1426"/>
      <c r="F30" s="1426"/>
      <c r="G30" s="1426"/>
      <c r="H30" s="1428"/>
      <c r="I30" s="1436"/>
      <c r="J30" s="1426"/>
      <c r="K30" s="1426"/>
      <c r="L30" s="1426"/>
      <c r="M30" s="1426"/>
      <c r="N30" s="1426"/>
      <c r="O30" s="1429"/>
      <c r="P30" s="1426"/>
      <c r="Q30" s="1430"/>
      <c r="R30" s="1431"/>
      <c r="S30" s="1432"/>
      <c r="T30" s="1431"/>
      <c r="U30" s="1431"/>
      <c r="V30" s="1432"/>
      <c r="W30" s="1431"/>
      <c r="X30" s="1431"/>
      <c r="Y30" s="1433"/>
      <c r="Z30" s="1433"/>
      <c r="AA30" s="1433"/>
      <c r="AB30" s="1431"/>
      <c r="AC30" s="1431"/>
      <c r="AD30" s="1434"/>
      <c r="AE30" s="1434"/>
      <c r="AF30" s="1435"/>
    </row>
    <row r="31" spans="1:32" x14ac:dyDescent="0.25">
      <c r="A31" s="1431"/>
      <c r="B31" s="1425"/>
      <c r="C31" s="1430"/>
      <c r="D31" s="1426"/>
      <c r="E31" s="1427"/>
      <c r="F31" s="1427"/>
      <c r="G31" s="1431"/>
      <c r="H31" s="1428"/>
      <c r="I31" s="1436"/>
      <c r="J31" s="1426"/>
      <c r="K31" s="1426"/>
      <c r="L31" s="1426"/>
      <c r="M31" s="1426"/>
      <c r="N31" s="1426"/>
      <c r="O31" s="1429"/>
      <c r="P31" s="1437"/>
      <c r="Q31" s="1430"/>
      <c r="R31" s="1431"/>
      <c r="S31" s="1432"/>
      <c r="T31" s="1431"/>
      <c r="U31" s="1431"/>
      <c r="V31" s="1432"/>
      <c r="W31" s="1431"/>
      <c r="X31" s="1431"/>
      <c r="Y31" s="1433"/>
      <c r="Z31" s="1433"/>
      <c r="AA31" s="1433"/>
      <c r="AB31" s="1431"/>
      <c r="AC31" s="1431"/>
      <c r="AD31" s="1434"/>
      <c r="AE31" s="1434"/>
      <c r="AF31" s="1435"/>
    </row>
    <row r="32" spans="1:32" x14ac:dyDescent="0.25">
      <c r="A32" s="1431"/>
      <c r="B32" s="1425"/>
      <c r="C32" s="1430"/>
      <c r="D32" s="1426"/>
      <c r="E32" s="1427"/>
      <c r="F32" s="1427"/>
      <c r="G32" s="1431"/>
      <c r="H32" s="1428"/>
      <c r="I32" s="1436"/>
      <c r="J32" s="1426"/>
      <c r="K32" s="1426"/>
      <c r="L32" s="1426"/>
      <c r="M32" s="1426"/>
      <c r="N32" s="1426"/>
      <c r="O32" s="1429"/>
      <c r="P32" s="1437"/>
      <c r="Q32" s="1430"/>
      <c r="R32" s="1431"/>
      <c r="S32" s="1432"/>
      <c r="T32" s="1431"/>
      <c r="U32" s="1431"/>
      <c r="V32" s="1432"/>
      <c r="W32" s="1431"/>
      <c r="X32" s="1431"/>
      <c r="Y32" s="1433"/>
      <c r="Z32" s="1433"/>
      <c r="AA32" s="1433"/>
      <c r="AB32" s="1431"/>
      <c r="AC32" s="1431"/>
      <c r="AD32" s="1434"/>
      <c r="AE32" s="1434"/>
      <c r="AF32" s="1435"/>
    </row>
    <row r="33" spans="1:32" x14ac:dyDescent="0.25">
      <c r="A33" s="1425"/>
      <c r="B33" s="1425"/>
      <c r="C33" s="1430"/>
      <c r="D33" s="1426"/>
      <c r="E33" s="1426"/>
      <c r="F33" s="1426"/>
      <c r="G33" s="1426"/>
      <c r="H33" s="1428"/>
      <c r="I33" s="1436"/>
      <c r="J33" s="1426"/>
      <c r="K33" s="1426"/>
      <c r="L33" s="1426"/>
      <c r="M33" s="1426"/>
      <c r="N33" s="1426"/>
      <c r="O33" s="1429"/>
      <c r="P33" s="1426"/>
      <c r="Q33" s="1430"/>
      <c r="R33" s="1431"/>
      <c r="S33" s="1432"/>
      <c r="T33" s="1431"/>
      <c r="U33" s="1431"/>
      <c r="V33" s="1432"/>
      <c r="W33" s="1431"/>
      <c r="X33" s="1431"/>
      <c r="Y33" s="1433"/>
      <c r="Z33" s="1433"/>
      <c r="AA33" s="1433"/>
      <c r="AB33" s="1431"/>
      <c r="AC33" s="1431"/>
      <c r="AD33" s="1434"/>
      <c r="AE33" s="1434"/>
      <c r="AF33" s="1435"/>
    </row>
    <row r="34" spans="1:32" x14ac:dyDescent="0.25">
      <c r="A34" s="2879"/>
      <c r="B34" s="1425"/>
      <c r="C34" s="1430"/>
      <c r="D34" s="1426"/>
      <c r="E34" s="1427"/>
      <c r="F34" s="1427"/>
      <c r="G34" s="1431"/>
      <c r="H34" s="1428"/>
      <c r="I34" s="1436"/>
      <c r="J34" s="1436"/>
      <c r="K34" s="1426"/>
      <c r="L34" s="1426"/>
      <c r="M34" s="1426"/>
      <c r="N34" s="1426"/>
      <c r="O34" s="1429"/>
      <c r="P34" s="1437"/>
      <c r="Q34" s="1430"/>
      <c r="R34" s="1431"/>
      <c r="S34" s="1432"/>
      <c r="T34" s="1431"/>
      <c r="U34" s="1431"/>
      <c r="V34" s="1432"/>
      <c r="W34" s="1431"/>
      <c r="X34" s="1431"/>
      <c r="Y34" s="1433"/>
      <c r="Z34" s="1433"/>
      <c r="AA34" s="1433"/>
      <c r="AB34" s="1431"/>
      <c r="AC34" s="1434"/>
      <c r="AD34" s="1434"/>
      <c r="AE34" s="1434"/>
      <c r="AF34" s="1435"/>
    </row>
    <row r="35" spans="1:32" x14ac:dyDescent="0.25">
      <c r="A35" s="2880"/>
      <c r="B35" s="1425"/>
      <c r="C35" s="1430"/>
      <c r="D35" s="1426"/>
      <c r="E35" s="1427"/>
      <c r="F35" s="1427"/>
      <c r="G35" s="1431"/>
      <c r="H35" s="1428"/>
      <c r="I35" s="1436"/>
      <c r="J35" s="1436"/>
      <c r="K35" s="1426"/>
      <c r="L35" s="1426"/>
      <c r="M35" s="1426"/>
      <c r="N35" s="1426"/>
      <c r="O35" s="1429"/>
      <c r="P35" s="1437"/>
      <c r="Q35" s="1430"/>
      <c r="R35" s="1431"/>
      <c r="S35" s="1432"/>
      <c r="T35" s="1431"/>
      <c r="U35" s="1431"/>
      <c r="V35" s="1432"/>
      <c r="W35" s="1431"/>
      <c r="X35" s="1431"/>
      <c r="Y35" s="1433"/>
      <c r="Z35" s="1433"/>
      <c r="AA35" s="1433"/>
      <c r="AB35" s="1431"/>
      <c r="AC35" s="1434"/>
      <c r="AD35" s="1434"/>
      <c r="AE35" s="1434"/>
      <c r="AF35" s="1435"/>
    </row>
    <row r="36" spans="1:32" x14ac:dyDescent="0.25">
      <c r="A36" s="2880"/>
      <c r="B36" s="1425"/>
      <c r="C36" s="1430"/>
      <c r="D36" s="1426"/>
      <c r="E36" s="1427"/>
      <c r="F36" s="1427"/>
      <c r="G36" s="1427"/>
      <c r="H36" s="1428"/>
      <c r="I36" s="1436"/>
      <c r="J36" s="1426"/>
      <c r="K36" s="1426"/>
      <c r="L36" s="1426"/>
      <c r="M36" s="1426"/>
      <c r="N36" s="1426"/>
      <c r="O36" s="1429"/>
      <c r="P36" s="1437"/>
      <c r="Q36" s="1430"/>
      <c r="R36" s="1431"/>
      <c r="S36" s="1432"/>
      <c r="T36" s="1431"/>
      <c r="U36" s="1431"/>
      <c r="V36" s="1432"/>
      <c r="W36" s="1431"/>
      <c r="X36" s="1431"/>
      <c r="Y36" s="1433"/>
      <c r="Z36" s="1433"/>
      <c r="AA36" s="1433"/>
      <c r="AB36" s="1431"/>
      <c r="AC36" s="1434"/>
      <c r="AD36" s="1424"/>
      <c r="AE36" s="1434"/>
      <c r="AF36" s="1435"/>
    </row>
    <row r="37" spans="1:32" x14ac:dyDescent="0.25">
      <c r="A37" s="2881"/>
      <c r="B37" s="1425"/>
      <c r="C37" s="1430"/>
      <c r="D37" s="1426"/>
      <c r="E37" s="1426"/>
      <c r="F37" s="1426"/>
      <c r="G37" s="1426"/>
      <c r="H37" s="1428"/>
      <c r="I37" s="1436"/>
      <c r="J37" s="1426"/>
      <c r="K37" s="1426"/>
      <c r="L37" s="1426"/>
      <c r="M37" s="1426"/>
      <c r="N37" s="1426"/>
      <c r="O37" s="1429"/>
      <c r="P37" s="1426"/>
      <c r="Q37" s="1430"/>
      <c r="R37" s="1431"/>
      <c r="S37" s="1432"/>
      <c r="T37" s="1431"/>
      <c r="U37" s="1431"/>
      <c r="V37" s="1432"/>
      <c r="W37" s="1431"/>
      <c r="X37" s="1431"/>
      <c r="Y37" s="1433"/>
      <c r="Z37" s="1433"/>
      <c r="AA37" s="1433"/>
      <c r="AB37" s="1431"/>
      <c r="AC37" s="1431"/>
      <c r="AD37" s="1434"/>
      <c r="AE37" s="1434"/>
      <c r="AF37" s="1435"/>
    </row>
    <row r="38" spans="1:32" x14ac:dyDescent="0.25">
      <c r="A38" s="1425"/>
      <c r="B38" s="1425"/>
      <c r="C38" s="1430"/>
      <c r="D38" s="1426"/>
      <c r="E38" s="1426"/>
      <c r="F38" s="1426"/>
      <c r="G38" s="1426"/>
      <c r="H38" s="1428"/>
      <c r="I38" s="1436"/>
      <c r="J38" s="1426"/>
      <c r="K38" s="1426"/>
      <c r="L38" s="1426"/>
      <c r="M38" s="1426"/>
      <c r="N38" s="1426"/>
      <c r="O38" s="1429"/>
      <c r="P38" s="1426"/>
      <c r="Q38" s="1430"/>
      <c r="R38" s="1431"/>
      <c r="S38" s="1432"/>
      <c r="T38" s="1431"/>
      <c r="U38" s="1431"/>
      <c r="V38" s="1432"/>
      <c r="W38" s="1431"/>
      <c r="X38" s="1431"/>
      <c r="Y38" s="1433"/>
      <c r="Z38" s="1433"/>
      <c r="AA38" s="1433"/>
      <c r="AB38" s="1431"/>
      <c r="AC38" s="1431"/>
      <c r="AD38" s="1434"/>
      <c r="AE38" s="1434"/>
      <c r="AF38" s="1435"/>
    </row>
    <row r="39" spans="1:32" x14ac:dyDescent="0.25">
      <c r="A39" s="2879"/>
      <c r="B39" s="1425"/>
      <c r="C39" s="1430"/>
      <c r="D39" s="1426"/>
      <c r="E39" s="1427"/>
      <c r="F39" s="1427"/>
      <c r="G39" s="1427"/>
      <c r="H39" s="1428"/>
      <c r="I39" s="1436"/>
      <c r="J39" s="1426"/>
      <c r="K39" s="1426"/>
      <c r="L39" s="1426"/>
      <c r="M39" s="1426"/>
      <c r="N39" s="1426"/>
      <c r="O39" s="1429"/>
      <c r="P39" s="1437"/>
      <c r="Q39" s="1430"/>
      <c r="R39" s="1431"/>
      <c r="S39" s="1432"/>
      <c r="T39" s="1431"/>
      <c r="U39" s="1431"/>
      <c r="V39" s="1432"/>
      <c r="W39" s="1431"/>
      <c r="X39" s="1431"/>
      <c r="Y39" s="1433"/>
      <c r="Z39" s="1433"/>
      <c r="AA39" s="1433"/>
      <c r="AB39" s="1431"/>
      <c r="AC39" s="1434"/>
      <c r="AD39" s="1435"/>
      <c r="AE39" s="1434"/>
      <c r="AF39" s="1435"/>
    </row>
    <row r="40" spans="1:32" x14ac:dyDescent="0.25">
      <c r="A40" s="2880"/>
      <c r="B40" s="1425"/>
      <c r="C40" s="1430"/>
      <c r="D40" s="1426"/>
      <c r="E40" s="1426"/>
      <c r="F40" s="1426"/>
      <c r="G40" s="1426"/>
      <c r="H40" s="1428"/>
      <c r="I40" s="1436"/>
      <c r="J40" s="1426"/>
      <c r="K40" s="1426"/>
      <c r="L40" s="1426"/>
      <c r="M40" s="1426"/>
      <c r="N40" s="1426"/>
      <c r="O40" s="1429"/>
      <c r="P40" s="1426"/>
      <c r="Q40" s="1430"/>
      <c r="R40" s="1431"/>
      <c r="S40" s="1432"/>
      <c r="T40" s="1424"/>
      <c r="U40" s="1431"/>
      <c r="V40" s="1432"/>
      <c r="W40" s="1431"/>
      <c r="X40" s="1431"/>
      <c r="Y40" s="1433"/>
      <c r="Z40" s="1433"/>
      <c r="AA40" s="1433"/>
      <c r="AB40" s="1431"/>
      <c r="AC40" s="1434"/>
      <c r="AD40" s="1435"/>
      <c r="AE40" s="1434"/>
      <c r="AF40" s="1435"/>
    </row>
    <row r="41" spans="1:32" x14ac:dyDescent="0.25">
      <c r="A41" s="2880"/>
      <c r="B41" s="1425"/>
      <c r="C41" s="1430"/>
      <c r="D41" s="1426"/>
      <c r="E41" s="1427"/>
      <c r="F41" s="1427"/>
      <c r="G41" s="1431"/>
      <c r="H41" s="1428"/>
      <c r="I41" s="1436"/>
      <c r="J41" s="1426"/>
      <c r="K41" s="1426"/>
      <c r="L41" s="1426"/>
      <c r="M41" s="1426"/>
      <c r="N41" s="1426"/>
      <c r="O41" s="1429"/>
      <c r="P41" s="1437"/>
      <c r="Q41" s="1430"/>
      <c r="R41" s="1431"/>
      <c r="S41" s="1432"/>
      <c r="T41" s="1431"/>
      <c r="U41" s="1431"/>
      <c r="V41" s="1432"/>
      <c r="W41" s="1431"/>
      <c r="X41" s="1431"/>
      <c r="Y41" s="1433"/>
      <c r="Z41" s="1433"/>
      <c r="AA41" s="1433"/>
      <c r="AB41" s="1431"/>
      <c r="AC41" s="1434"/>
      <c r="AD41" s="1435"/>
      <c r="AE41" s="1434"/>
      <c r="AF41" s="1435"/>
    </row>
    <row r="42" spans="1:32" x14ac:dyDescent="0.25">
      <c r="A42" s="2881"/>
      <c r="B42" s="1425"/>
      <c r="C42" s="1430"/>
      <c r="D42" s="1426"/>
      <c r="E42" s="1427"/>
      <c r="F42" s="1427"/>
      <c r="G42" s="1431"/>
      <c r="H42" s="1428"/>
      <c r="I42" s="1436"/>
      <c r="J42" s="1426"/>
      <c r="K42" s="1426"/>
      <c r="L42" s="1426"/>
      <c r="M42" s="1426"/>
      <c r="N42" s="1426"/>
      <c r="O42" s="1429"/>
      <c r="P42" s="1437"/>
      <c r="Q42" s="1430"/>
      <c r="R42" s="1431"/>
      <c r="S42" s="1432"/>
      <c r="T42" s="1431"/>
      <c r="U42" s="1431"/>
      <c r="V42" s="1432"/>
      <c r="W42" s="1431"/>
      <c r="X42" s="1431"/>
      <c r="Y42" s="1433"/>
      <c r="Z42" s="1433"/>
      <c r="AA42" s="1433"/>
      <c r="AB42" s="1431"/>
      <c r="AC42" s="1434"/>
      <c r="AD42" s="1435"/>
      <c r="AE42" s="1434"/>
      <c r="AF42" s="1435"/>
    </row>
    <row r="43" spans="1:32" x14ac:dyDescent="0.25">
      <c r="A43" s="1425"/>
      <c r="B43" s="1425"/>
      <c r="C43" s="1430"/>
      <c r="D43" s="1426"/>
      <c r="E43" s="1426"/>
      <c r="F43" s="1426"/>
      <c r="G43" s="1426"/>
      <c r="H43" s="1428"/>
      <c r="I43" s="1436"/>
      <c r="J43" s="1426"/>
      <c r="K43" s="1426"/>
      <c r="L43" s="1426"/>
      <c r="M43" s="1426"/>
      <c r="N43" s="1426"/>
      <c r="O43" s="1429"/>
      <c r="P43" s="1426"/>
      <c r="Q43" s="1430"/>
      <c r="R43" s="1431"/>
      <c r="S43" s="1432"/>
      <c r="T43" s="1431"/>
      <c r="U43" s="1431"/>
      <c r="V43" s="1432"/>
      <c r="W43" s="1431"/>
      <c r="X43" s="1431"/>
      <c r="Y43" s="1433"/>
      <c r="Z43" s="1433"/>
      <c r="AA43" s="1433"/>
      <c r="AB43" s="1431"/>
      <c r="AC43" s="1431"/>
      <c r="AD43" s="1434"/>
      <c r="AE43" s="1434"/>
      <c r="AF43" s="1435"/>
    </row>
    <row r="44" spans="1:32" x14ac:dyDescent="0.25">
      <c r="A44" s="1431"/>
      <c r="B44" s="1425"/>
      <c r="C44" s="1430"/>
      <c r="D44" s="1426"/>
      <c r="E44" s="1427"/>
      <c r="F44" s="1427"/>
      <c r="G44" s="1431"/>
      <c r="H44" s="1428"/>
      <c r="I44" s="1436"/>
      <c r="J44" s="1426"/>
      <c r="K44" s="1426"/>
      <c r="L44" s="1426"/>
      <c r="M44" s="1426"/>
      <c r="N44" s="1426"/>
      <c r="O44" s="1429"/>
      <c r="P44" s="1437"/>
      <c r="Q44" s="1430"/>
      <c r="R44" s="1431"/>
      <c r="S44" s="1432"/>
      <c r="T44" s="1431"/>
      <c r="U44" s="1431"/>
      <c r="V44" s="1432"/>
      <c r="W44" s="1431"/>
      <c r="X44" s="1431"/>
      <c r="Y44" s="1433"/>
      <c r="Z44" s="1433"/>
      <c r="AA44" s="1433"/>
      <c r="AB44" s="1431"/>
      <c r="AC44" s="1431"/>
      <c r="AD44" s="1431"/>
      <c r="AE44" s="1434"/>
      <c r="AF44" s="1435"/>
    </row>
    <row r="45" spans="1:32" x14ac:dyDescent="0.25">
      <c r="A45" s="1431"/>
      <c r="B45" s="1425"/>
      <c r="C45" s="1430"/>
      <c r="D45" s="1426"/>
      <c r="E45" s="1427"/>
      <c r="F45" s="1427"/>
      <c r="G45" s="1431"/>
      <c r="H45" s="1428"/>
      <c r="I45" s="1436"/>
      <c r="J45" s="1426"/>
      <c r="K45" s="1426"/>
      <c r="L45" s="1426"/>
      <c r="M45" s="1426"/>
      <c r="N45" s="1426"/>
      <c r="O45" s="1429"/>
      <c r="P45" s="1437"/>
      <c r="Q45" s="1430"/>
      <c r="R45" s="1431"/>
      <c r="S45" s="1432"/>
      <c r="T45" s="1431"/>
      <c r="U45" s="1431"/>
      <c r="V45" s="1432"/>
      <c r="W45" s="1431"/>
      <c r="X45" s="1431"/>
      <c r="Y45" s="1433"/>
      <c r="Z45" s="1433"/>
      <c r="AA45" s="1433"/>
      <c r="AB45" s="1431"/>
      <c r="AC45" s="1431"/>
      <c r="AD45" s="1431"/>
      <c r="AE45" s="1434"/>
      <c r="AF45" s="1435"/>
    </row>
    <row r="46" spans="1:32" x14ac:dyDescent="0.25">
      <c r="A46" s="1425"/>
      <c r="B46" s="1425"/>
      <c r="C46" s="1430"/>
      <c r="D46" s="1426"/>
      <c r="E46" s="1426"/>
      <c r="F46" s="1426"/>
      <c r="G46" s="1426"/>
      <c r="H46" s="1428"/>
      <c r="I46" s="1436"/>
      <c r="J46" s="1426"/>
      <c r="K46" s="1426"/>
      <c r="L46" s="1426"/>
      <c r="M46" s="1426"/>
      <c r="N46" s="1426"/>
      <c r="O46" s="1429"/>
      <c r="P46" s="1426"/>
      <c r="Q46" s="1430"/>
      <c r="R46" s="1431"/>
      <c r="S46" s="1432"/>
      <c r="T46" s="1431"/>
      <c r="U46" s="1431"/>
      <c r="V46" s="1432"/>
      <c r="W46" s="1431"/>
      <c r="X46" s="1431"/>
      <c r="Y46" s="1433"/>
      <c r="Z46" s="1433"/>
      <c r="AA46" s="1433"/>
      <c r="AB46" s="1431"/>
      <c r="AC46" s="1431"/>
      <c r="AD46" s="1431"/>
      <c r="AE46" s="1431"/>
      <c r="AF46" s="1435"/>
    </row>
    <row r="47" spans="1:32" x14ac:dyDescent="0.25">
      <c r="A47" s="2879"/>
      <c r="B47" s="1425"/>
      <c r="C47" s="1430"/>
      <c r="D47" s="1426"/>
      <c r="E47" s="1427"/>
      <c r="F47" s="1427"/>
      <c r="G47" s="1431"/>
      <c r="H47" s="1428"/>
      <c r="I47" s="1436"/>
      <c r="J47" s="1426"/>
      <c r="K47" s="1426"/>
      <c r="L47" s="1426"/>
      <c r="M47" s="1426"/>
      <c r="N47" s="1426"/>
      <c r="O47" s="1429"/>
      <c r="P47" s="1437"/>
      <c r="Q47" s="1430"/>
      <c r="R47" s="1431"/>
      <c r="S47" s="1432"/>
      <c r="T47" s="1431"/>
      <c r="U47" s="1431"/>
      <c r="V47" s="1432"/>
      <c r="W47" s="1431"/>
      <c r="X47" s="1431"/>
      <c r="Y47" s="1433"/>
      <c r="Z47" s="1433"/>
      <c r="AA47" s="1433"/>
      <c r="AB47" s="1431"/>
      <c r="AC47" s="1431"/>
      <c r="AD47" s="1431"/>
      <c r="AE47" s="1434"/>
      <c r="AF47" s="1435"/>
    </row>
    <row r="48" spans="1:32" x14ac:dyDescent="0.25">
      <c r="A48" s="2880"/>
      <c r="B48" s="1425"/>
      <c r="C48" s="1430"/>
      <c r="D48" s="1426"/>
      <c r="E48" s="1427"/>
      <c r="F48" s="1427"/>
      <c r="G48" s="1431"/>
      <c r="H48" s="1428"/>
      <c r="I48" s="1436"/>
      <c r="J48" s="1426"/>
      <c r="K48" s="1426"/>
      <c r="L48" s="1426"/>
      <c r="M48" s="1426"/>
      <c r="N48" s="1426"/>
      <c r="O48" s="1429"/>
      <c r="P48" s="1437"/>
      <c r="Q48" s="1430"/>
      <c r="R48" s="1431"/>
      <c r="S48" s="1432"/>
      <c r="T48" s="1431"/>
      <c r="U48" s="1431"/>
      <c r="V48" s="1432"/>
      <c r="W48" s="1431"/>
      <c r="X48" s="1431"/>
      <c r="Y48" s="1433"/>
      <c r="Z48" s="1433"/>
      <c r="AA48" s="1433"/>
      <c r="AB48" s="1431"/>
      <c r="AC48" s="1431"/>
      <c r="AD48" s="1431"/>
      <c r="AE48" s="1434"/>
      <c r="AF48" s="1435"/>
    </row>
    <row r="49" spans="1:32" x14ac:dyDescent="0.25">
      <c r="A49" s="2880"/>
      <c r="B49" s="1425"/>
      <c r="C49" s="1430"/>
      <c r="D49" s="1426"/>
      <c r="E49" s="1427"/>
      <c r="F49" s="1427"/>
      <c r="G49" s="1427"/>
      <c r="H49" s="1428"/>
      <c r="I49" s="1436"/>
      <c r="J49" s="1426"/>
      <c r="K49" s="1426"/>
      <c r="L49" s="1426"/>
      <c r="M49" s="1426"/>
      <c r="N49" s="1426"/>
      <c r="O49" s="1429"/>
      <c r="P49" s="1437"/>
      <c r="Q49" s="1430"/>
      <c r="R49" s="1431"/>
      <c r="S49" s="1432"/>
      <c r="T49" s="1431"/>
      <c r="U49" s="1431"/>
      <c r="V49" s="1432"/>
      <c r="W49" s="1431"/>
      <c r="X49" s="1431"/>
      <c r="Y49" s="1433"/>
      <c r="Z49" s="1433"/>
      <c r="AA49" s="1433"/>
      <c r="AB49" s="1431"/>
      <c r="AC49" s="1431"/>
      <c r="AD49" s="1431"/>
      <c r="AE49" s="1434"/>
      <c r="AF49" s="1435"/>
    </row>
    <row r="50" spans="1:32" x14ac:dyDescent="0.25">
      <c r="A50" s="2881"/>
      <c r="B50" s="1425"/>
      <c r="C50" s="1430"/>
      <c r="D50" s="1426"/>
      <c r="E50" s="1427"/>
      <c r="F50" s="1427"/>
      <c r="G50" s="1427"/>
      <c r="H50" s="1428"/>
      <c r="I50" s="1436"/>
      <c r="J50" s="1426"/>
      <c r="K50" s="1426"/>
      <c r="L50" s="1426"/>
      <c r="M50" s="1426"/>
      <c r="N50" s="1426"/>
      <c r="O50" s="1429"/>
      <c r="P50" s="1437"/>
      <c r="Q50" s="1430"/>
      <c r="R50" s="1431"/>
      <c r="S50" s="1432"/>
      <c r="T50" s="1431"/>
      <c r="U50" s="1431"/>
      <c r="V50" s="1432"/>
      <c r="W50" s="1431"/>
      <c r="X50" s="1431"/>
      <c r="Y50" s="1433"/>
      <c r="Z50" s="1433"/>
      <c r="AA50" s="1433"/>
      <c r="AB50" s="1431"/>
      <c r="AC50" s="1431"/>
      <c r="AD50" s="1431"/>
      <c r="AE50" s="1434"/>
      <c r="AF50" s="1435"/>
    </row>
    <row r="51" spans="1:32" x14ac:dyDescent="0.25">
      <c r="A51" s="1425"/>
      <c r="B51" s="1425"/>
      <c r="C51" s="1430"/>
      <c r="D51" s="1426"/>
      <c r="E51" s="1426"/>
      <c r="F51" s="1426"/>
      <c r="G51" s="1426"/>
      <c r="H51" s="1428"/>
      <c r="I51" s="1436"/>
      <c r="J51" s="1426"/>
      <c r="K51" s="1426"/>
      <c r="L51" s="1426"/>
      <c r="M51" s="1426"/>
      <c r="N51" s="1426"/>
      <c r="O51" s="1429"/>
      <c r="P51" s="1426"/>
      <c r="Q51" s="1430"/>
      <c r="R51" s="1431"/>
      <c r="S51" s="1432"/>
      <c r="T51" s="1431"/>
      <c r="U51" s="1431"/>
      <c r="V51" s="1432"/>
      <c r="W51" s="1431"/>
      <c r="X51" s="1431"/>
      <c r="Y51" s="1433"/>
      <c r="Z51" s="1433"/>
      <c r="AA51" s="1433"/>
      <c r="AB51" s="1431"/>
      <c r="AC51" s="1431"/>
      <c r="AD51" s="1431"/>
      <c r="AE51" s="1431"/>
      <c r="AF51" s="1435"/>
    </row>
    <row r="52" spans="1:32" x14ac:dyDescent="0.25">
      <c r="A52" s="1431"/>
      <c r="B52" s="1425"/>
      <c r="C52" s="1430"/>
      <c r="D52" s="1426"/>
      <c r="E52" s="1427"/>
      <c r="F52" s="1427"/>
      <c r="G52" s="1431"/>
      <c r="H52" s="1428"/>
      <c r="I52" s="1436"/>
      <c r="J52" s="1426"/>
      <c r="K52" s="1426"/>
      <c r="L52" s="1426"/>
      <c r="M52" s="1426"/>
      <c r="N52" s="1426"/>
      <c r="O52" s="1429"/>
      <c r="P52" s="1437"/>
      <c r="Q52" s="1430"/>
      <c r="R52" s="1431"/>
      <c r="S52" s="1432"/>
      <c r="T52" s="1431"/>
      <c r="U52" s="1431"/>
      <c r="V52" s="1432"/>
      <c r="W52" s="1431"/>
      <c r="X52" s="1431"/>
      <c r="Y52" s="1433"/>
      <c r="Z52" s="1433"/>
      <c r="AA52" s="1433"/>
      <c r="AB52" s="1431"/>
      <c r="AC52" s="1431"/>
      <c r="AD52" s="1431"/>
      <c r="AE52" s="1434"/>
      <c r="AF52" s="1435"/>
    </row>
    <row r="53" spans="1:32" x14ac:dyDescent="0.25">
      <c r="A53" s="1431"/>
      <c r="B53" s="1425"/>
      <c r="C53" s="1430"/>
      <c r="D53" s="1426"/>
      <c r="E53" s="1427"/>
      <c r="F53" s="1427"/>
      <c r="G53" s="1431"/>
      <c r="H53" s="1428"/>
      <c r="I53" s="1436"/>
      <c r="J53" s="1426"/>
      <c r="K53" s="1426"/>
      <c r="L53" s="1426"/>
      <c r="M53" s="1426"/>
      <c r="N53" s="1426"/>
      <c r="O53" s="1429"/>
      <c r="P53" s="1437"/>
      <c r="Q53" s="1430"/>
      <c r="R53" s="1431"/>
      <c r="S53" s="1432"/>
      <c r="T53" s="1431"/>
      <c r="U53" s="1431"/>
      <c r="V53" s="1432"/>
      <c r="W53" s="1431"/>
      <c r="X53" s="1431"/>
      <c r="Y53" s="1433"/>
      <c r="Z53" s="1433"/>
      <c r="AA53" s="1433"/>
      <c r="AB53" s="1431"/>
      <c r="AC53" s="1431"/>
      <c r="AD53" s="1431"/>
      <c r="AE53" s="1434"/>
      <c r="AF53" s="1435"/>
    </row>
    <row r="54" spans="1:32" x14ac:dyDescent="0.25">
      <c r="A54" s="1425"/>
      <c r="B54" s="1425"/>
      <c r="C54" s="1430"/>
      <c r="D54" s="1426"/>
      <c r="E54" s="1426"/>
      <c r="F54" s="1426"/>
      <c r="G54" s="1426"/>
      <c r="H54" s="1428"/>
      <c r="I54" s="1436"/>
      <c r="J54" s="1426"/>
      <c r="K54" s="1426"/>
      <c r="L54" s="1426"/>
      <c r="M54" s="1426"/>
      <c r="N54" s="1426"/>
      <c r="O54" s="1429"/>
      <c r="P54" s="1426"/>
      <c r="Q54" s="1430"/>
      <c r="R54" s="1431"/>
      <c r="S54" s="1432"/>
      <c r="T54" s="1431"/>
      <c r="U54" s="1431"/>
      <c r="V54" s="1432"/>
      <c r="W54" s="1431"/>
      <c r="X54" s="1431"/>
      <c r="Y54" s="1433"/>
      <c r="Z54" s="1433"/>
      <c r="AA54" s="1433"/>
      <c r="AB54" s="1431"/>
      <c r="AC54" s="1431"/>
      <c r="AD54" s="1431"/>
      <c r="AE54" s="1431"/>
      <c r="AF54" s="1435"/>
    </row>
    <row r="55" spans="1:32" x14ac:dyDescent="0.25">
      <c r="A55" s="2879"/>
      <c r="B55" s="1425"/>
      <c r="C55" s="1430"/>
      <c r="D55" s="1426"/>
      <c r="E55" s="1427"/>
      <c r="F55" s="1427"/>
      <c r="G55" s="1431"/>
      <c r="H55" s="1428"/>
      <c r="I55" s="1436"/>
      <c r="J55" s="1426"/>
      <c r="K55" s="1426"/>
      <c r="L55" s="1426"/>
      <c r="M55" s="1426"/>
      <c r="N55" s="1426"/>
      <c r="O55" s="1429"/>
      <c r="P55" s="1437"/>
      <c r="Q55" s="1430"/>
      <c r="R55" s="1431"/>
      <c r="S55" s="1432"/>
      <c r="T55" s="1431"/>
      <c r="U55" s="1431"/>
      <c r="V55" s="1432"/>
      <c r="W55" s="1431"/>
      <c r="X55" s="1431"/>
      <c r="Y55" s="1433"/>
      <c r="Z55" s="1433"/>
      <c r="AA55" s="1433"/>
      <c r="AB55" s="1431"/>
      <c r="AC55" s="1431"/>
      <c r="AD55" s="1431"/>
      <c r="AE55" s="1434"/>
      <c r="AF55" s="1435"/>
    </row>
    <row r="56" spans="1:32" x14ac:dyDescent="0.25">
      <c r="A56" s="2880"/>
      <c r="B56" s="1425"/>
      <c r="C56" s="1430"/>
      <c r="D56" s="1426"/>
      <c r="E56" s="1427"/>
      <c r="F56" s="1427"/>
      <c r="G56" s="1431"/>
      <c r="H56" s="1428"/>
      <c r="I56" s="1436"/>
      <c r="J56" s="1426"/>
      <c r="K56" s="1426"/>
      <c r="L56" s="1426"/>
      <c r="M56" s="1426"/>
      <c r="N56" s="1426"/>
      <c r="O56" s="1429"/>
      <c r="P56" s="1437"/>
      <c r="Q56" s="1430"/>
      <c r="R56" s="1431"/>
      <c r="S56" s="1432"/>
      <c r="T56" s="1431"/>
      <c r="U56" s="1431"/>
      <c r="V56" s="1432"/>
      <c r="W56" s="1431"/>
      <c r="X56" s="1431"/>
      <c r="Y56" s="1433"/>
      <c r="Z56" s="1433"/>
      <c r="AA56" s="1433"/>
      <c r="AB56" s="1431"/>
      <c r="AC56" s="1431"/>
      <c r="AD56" s="1431"/>
      <c r="AE56" s="1434"/>
      <c r="AF56" s="1435"/>
    </row>
    <row r="57" spans="1:32" x14ac:dyDescent="0.25">
      <c r="A57" s="2880"/>
      <c r="B57" s="1425"/>
      <c r="C57" s="1430"/>
      <c r="D57" s="1426"/>
      <c r="E57" s="1427"/>
      <c r="F57" s="1427"/>
      <c r="G57" s="1427"/>
      <c r="H57" s="1428"/>
      <c r="I57" s="1436"/>
      <c r="J57" s="1426"/>
      <c r="K57" s="1426"/>
      <c r="L57" s="1426"/>
      <c r="M57" s="1426"/>
      <c r="N57" s="1426"/>
      <c r="O57" s="1429"/>
      <c r="P57" s="1437"/>
      <c r="Q57" s="1430"/>
      <c r="R57" s="1431"/>
      <c r="S57" s="1432"/>
      <c r="T57" s="1431"/>
      <c r="U57" s="1431"/>
      <c r="V57" s="1432"/>
      <c r="W57" s="1431"/>
      <c r="X57" s="1431"/>
      <c r="Y57" s="1433"/>
      <c r="Z57" s="1433"/>
      <c r="AA57" s="1433"/>
      <c r="AB57" s="1431"/>
      <c r="AC57" s="1431"/>
      <c r="AD57" s="1431"/>
      <c r="AE57" s="1434"/>
      <c r="AF57" s="1435"/>
    </row>
    <row r="58" spans="1:32" x14ac:dyDescent="0.25">
      <c r="A58" s="2881"/>
      <c r="B58" s="1425"/>
      <c r="C58" s="1430"/>
      <c r="D58" s="1426"/>
      <c r="E58" s="1427"/>
      <c r="F58" s="1427"/>
      <c r="G58" s="1427"/>
      <c r="H58" s="1428"/>
      <c r="I58" s="1436"/>
      <c r="J58" s="1426"/>
      <c r="K58" s="1426"/>
      <c r="L58" s="1426"/>
      <c r="M58" s="1426"/>
      <c r="N58" s="1426"/>
      <c r="O58" s="1429"/>
      <c r="P58" s="1437"/>
      <c r="Q58" s="1430"/>
      <c r="R58" s="1431"/>
      <c r="S58" s="1432"/>
      <c r="T58" s="1431"/>
      <c r="U58" s="1431"/>
      <c r="V58" s="1432"/>
      <c r="W58" s="1431"/>
      <c r="X58" s="1431"/>
      <c r="Y58" s="1433"/>
      <c r="Z58" s="1433"/>
      <c r="AA58" s="1433"/>
      <c r="AB58" s="1431"/>
      <c r="AC58" s="1431"/>
      <c r="AD58" s="1431"/>
      <c r="AE58" s="1434"/>
      <c r="AF58" s="1435"/>
    </row>
    <row r="59" spans="1:32" x14ac:dyDescent="0.25">
      <c r="A59" s="1425"/>
      <c r="B59" s="1425"/>
      <c r="C59" s="1430"/>
      <c r="D59" s="1426"/>
      <c r="E59" s="1426"/>
      <c r="F59" s="1426"/>
      <c r="G59" s="1426"/>
      <c r="H59" s="1428"/>
      <c r="I59" s="1436"/>
      <c r="J59" s="1426"/>
      <c r="K59" s="1426"/>
      <c r="L59" s="1426"/>
      <c r="M59" s="1426"/>
      <c r="N59" s="1426"/>
      <c r="O59" s="1429"/>
      <c r="P59" s="1426"/>
      <c r="Q59" s="1430"/>
      <c r="R59" s="1431"/>
      <c r="S59" s="1432"/>
      <c r="T59" s="1431"/>
      <c r="U59" s="1431"/>
      <c r="V59" s="1432"/>
      <c r="W59" s="1431"/>
      <c r="X59" s="1431"/>
      <c r="Y59" s="1433"/>
      <c r="Z59" s="1433"/>
      <c r="AA59" s="1433"/>
      <c r="AB59" s="1431"/>
      <c r="AC59" s="1431"/>
      <c r="AD59" s="1431"/>
      <c r="AE59" s="1431"/>
      <c r="AF59" s="1435"/>
    </row>
    <row r="60" spans="1:32" x14ac:dyDescent="0.25">
      <c r="A60" s="1425"/>
      <c r="B60" s="1425"/>
      <c r="C60" s="1430"/>
      <c r="D60" s="1426"/>
      <c r="E60" s="1427"/>
      <c r="F60" s="1427"/>
      <c r="G60" s="1431"/>
      <c r="H60" s="1428"/>
      <c r="I60" s="1436"/>
      <c r="J60" s="1426"/>
      <c r="K60" s="1426"/>
      <c r="L60" s="1426"/>
      <c r="M60" s="1426"/>
      <c r="N60" s="1426"/>
      <c r="O60" s="1429"/>
      <c r="P60" s="1437"/>
      <c r="Q60" s="1430"/>
      <c r="R60" s="1431"/>
      <c r="S60" s="1432"/>
      <c r="T60" s="1431"/>
      <c r="U60" s="1431"/>
      <c r="V60" s="1432"/>
      <c r="W60" s="1431"/>
      <c r="X60" s="1431"/>
      <c r="Y60" s="1433"/>
      <c r="Z60" s="1433"/>
      <c r="AA60" s="1433"/>
      <c r="AB60" s="1431"/>
      <c r="AC60" s="1431"/>
      <c r="AD60" s="1431"/>
      <c r="AE60" s="1434"/>
      <c r="AF60" s="1435"/>
    </row>
    <row r="61" spans="1:32" x14ac:dyDescent="0.25">
      <c r="A61" s="1425"/>
      <c r="B61" s="1425"/>
      <c r="C61" s="1430"/>
      <c r="D61" s="1426"/>
      <c r="E61" s="1427"/>
      <c r="F61" s="1427"/>
      <c r="G61" s="1431"/>
      <c r="H61" s="1428"/>
      <c r="I61" s="1436"/>
      <c r="J61" s="1426"/>
      <c r="K61" s="1426"/>
      <c r="L61" s="1426"/>
      <c r="M61" s="1426"/>
      <c r="N61" s="1426"/>
      <c r="O61" s="1429"/>
      <c r="P61" s="1437"/>
      <c r="Q61" s="1430"/>
      <c r="R61" s="1431"/>
      <c r="S61" s="1432"/>
      <c r="T61" s="1431"/>
      <c r="U61" s="1431"/>
      <c r="V61" s="1432"/>
      <c r="W61" s="1431"/>
      <c r="X61" s="1431"/>
      <c r="Y61" s="1433"/>
      <c r="Z61" s="1433"/>
      <c r="AA61" s="1433"/>
      <c r="AB61" s="1431"/>
      <c r="AC61" s="1431"/>
      <c r="AD61" s="1431"/>
      <c r="AE61" s="1434"/>
      <c r="AF61" s="1435"/>
    </row>
    <row r="62" spans="1:32" x14ac:dyDescent="0.25">
      <c r="A62" s="1425"/>
      <c r="B62" s="1425"/>
      <c r="C62" s="1430"/>
      <c r="D62" s="1426"/>
      <c r="E62" s="1426"/>
      <c r="F62" s="1426"/>
      <c r="G62" s="1426"/>
      <c r="H62" s="1428"/>
      <c r="I62" s="1436"/>
      <c r="J62" s="1426"/>
      <c r="K62" s="1426"/>
      <c r="L62" s="1426"/>
      <c r="M62" s="1426"/>
      <c r="N62" s="1426"/>
      <c r="O62" s="1429"/>
      <c r="P62" s="1426"/>
      <c r="Q62" s="1430"/>
      <c r="R62" s="1431"/>
      <c r="S62" s="1432"/>
      <c r="T62" s="1431"/>
      <c r="U62" s="1431"/>
      <c r="V62" s="1432"/>
      <c r="W62" s="1431"/>
      <c r="X62" s="1431"/>
      <c r="Y62" s="1433"/>
      <c r="Z62" s="1433"/>
      <c r="AA62" s="1433"/>
      <c r="AB62" s="1431"/>
      <c r="AC62" s="1431"/>
      <c r="AD62" s="1431"/>
      <c r="AE62" s="1431"/>
      <c r="AF62" s="1435"/>
    </row>
    <row r="63" spans="1:32" x14ac:dyDescent="0.25">
      <c r="A63" s="2879"/>
      <c r="B63" s="1425"/>
      <c r="C63" s="1430"/>
      <c r="D63" s="1426"/>
      <c r="E63" s="1426"/>
      <c r="F63" s="1426"/>
      <c r="G63" s="1426"/>
      <c r="H63" s="1428"/>
      <c r="I63" s="1436"/>
      <c r="J63" s="1426"/>
      <c r="K63" s="1426"/>
      <c r="L63" s="1426"/>
      <c r="M63" s="1426"/>
      <c r="N63" s="1426"/>
      <c r="O63" s="1429"/>
      <c r="P63" s="1438"/>
      <c r="Q63" s="1430"/>
      <c r="R63" s="1431"/>
      <c r="S63" s="1432"/>
      <c r="T63" s="1431"/>
      <c r="U63" s="1431"/>
      <c r="V63" s="1432"/>
      <c r="W63" s="1431"/>
      <c r="X63" s="1431"/>
      <c r="Y63" s="1433"/>
      <c r="Z63" s="1433"/>
      <c r="AA63" s="1433"/>
      <c r="AB63" s="1431"/>
      <c r="AC63" s="1434"/>
      <c r="AD63" s="1431"/>
      <c r="AE63" s="1434"/>
      <c r="AF63" s="1435"/>
    </row>
    <row r="64" spans="1:32" x14ac:dyDescent="0.25">
      <c r="A64" s="2880"/>
      <c r="B64" s="1425"/>
      <c r="C64" s="1430"/>
      <c r="D64" s="1426"/>
      <c r="E64" s="1427"/>
      <c r="F64" s="1427"/>
      <c r="G64" s="1431"/>
      <c r="H64" s="1428"/>
      <c r="I64" s="1436"/>
      <c r="J64" s="1426"/>
      <c r="K64" s="1426"/>
      <c r="L64" s="1426"/>
      <c r="M64" s="1426"/>
      <c r="N64" s="1426"/>
      <c r="O64" s="1429"/>
      <c r="P64" s="1437"/>
      <c r="Q64" s="1430"/>
      <c r="R64" s="1431"/>
      <c r="S64" s="1432"/>
      <c r="T64" s="1431"/>
      <c r="U64" s="1431"/>
      <c r="V64" s="1432"/>
      <c r="W64" s="1431"/>
      <c r="X64" s="1431"/>
      <c r="Y64" s="1433"/>
      <c r="Z64" s="1433"/>
      <c r="AA64" s="1433"/>
      <c r="AB64" s="1431"/>
      <c r="AC64" s="1434"/>
      <c r="AD64" s="1431"/>
      <c r="AE64" s="1434"/>
      <c r="AF64" s="1435"/>
    </row>
    <row r="65" spans="1:32" x14ac:dyDescent="0.25">
      <c r="A65" s="2880"/>
      <c r="B65" s="1425"/>
      <c r="C65" s="1430"/>
      <c r="D65" s="1426"/>
      <c r="E65" s="1426"/>
      <c r="F65" s="1426"/>
      <c r="G65" s="1426"/>
      <c r="H65" s="1428"/>
      <c r="I65" s="1436"/>
      <c r="J65" s="1426"/>
      <c r="K65" s="1426"/>
      <c r="L65" s="1426"/>
      <c r="M65" s="1426"/>
      <c r="N65" s="1426"/>
      <c r="O65" s="1429"/>
      <c r="P65" s="1438"/>
      <c r="Q65" s="1430"/>
      <c r="R65" s="1431"/>
      <c r="S65" s="1432"/>
      <c r="T65" s="1431"/>
      <c r="U65" s="1431"/>
      <c r="V65" s="1432"/>
      <c r="W65" s="1431"/>
      <c r="X65" s="1431"/>
      <c r="Y65" s="1433"/>
      <c r="Z65" s="1433"/>
      <c r="AA65" s="1433"/>
      <c r="AB65" s="1431"/>
      <c r="AC65" s="1434"/>
      <c r="AD65" s="1431"/>
      <c r="AE65" s="1434"/>
      <c r="AF65" s="1435"/>
    </row>
    <row r="66" spans="1:32" x14ac:dyDescent="0.25">
      <c r="A66" s="2881"/>
      <c r="B66" s="1425"/>
      <c r="C66" s="1430"/>
      <c r="D66" s="1426"/>
      <c r="E66" s="1427"/>
      <c r="F66" s="1427"/>
      <c r="G66" s="1427"/>
      <c r="H66" s="1428"/>
      <c r="I66" s="1436"/>
      <c r="J66" s="1426"/>
      <c r="K66" s="1426"/>
      <c r="L66" s="1426"/>
      <c r="M66" s="1426"/>
      <c r="N66" s="1426"/>
      <c r="O66" s="1429"/>
      <c r="P66" s="1437"/>
      <c r="Q66" s="1430"/>
      <c r="R66" s="1431"/>
      <c r="S66" s="1432"/>
      <c r="T66" s="1431"/>
      <c r="U66" s="1431"/>
      <c r="V66" s="1432"/>
      <c r="W66" s="1431"/>
      <c r="X66" s="1431"/>
      <c r="Y66" s="1433"/>
      <c r="Z66" s="1433"/>
      <c r="AA66" s="1433"/>
      <c r="AB66" s="1431"/>
      <c r="AC66" s="1434"/>
      <c r="AD66" s="1431"/>
      <c r="AE66" s="1434"/>
      <c r="AF66" s="1435"/>
    </row>
    <row r="67" spans="1:32" x14ac:dyDescent="0.25">
      <c r="A67" s="1425"/>
      <c r="B67" s="1425"/>
      <c r="C67" s="1430"/>
      <c r="D67" s="1426"/>
      <c r="E67" s="1426"/>
      <c r="F67" s="1426"/>
      <c r="G67" s="1426"/>
      <c r="H67" s="1428"/>
      <c r="I67" s="1436"/>
      <c r="J67" s="1426"/>
      <c r="K67" s="1426"/>
      <c r="L67" s="1426"/>
      <c r="M67" s="1426"/>
      <c r="N67" s="1426"/>
      <c r="O67" s="1429"/>
      <c r="P67" s="1426"/>
      <c r="Q67" s="1430"/>
      <c r="R67" s="1431"/>
      <c r="S67" s="1432"/>
      <c r="T67" s="1431"/>
      <c r="U67" s="1431"/>
      <c r="V67" s="1432"/>
      <c r="W67" s="1431"/>
      <c r="X67" s="1431"/>
      <c r="Y67" s="1433"/>
      <c r="Z67" s="1433"/>
      <c r="AA67" s="1433"/>
      <c r="AB67" s="1431"/>
      <c r="AC67" s="1431"/>
      <c r="AD67" s="1431"/>
      <c r="AE67" s="1431"/>
      <c r="AF67" s="1435"/>
    </row>
    <row r="68" spans="1:32" x14ac:dyDescent="0.25">
      <c r="A68" s="2879"/>
      <c r="B68" s="1425"/>
      <c r="C68" s="1430"/>
      <c r="D68" s="1426"/>
      <c r="E68" s="1426"/>
      <c r="F68" s="1426"/>
      <c r="G68" s="1426"/>
      <c r="H68" s="1428"/>
      <c r="I68" s="1436"/>
      <c r="J68" s="1426"/>
      <c r="K68" s="1426"/>
      <c r="L68" s="1426"/>
      <c r="M68" s="1426"/>
      <c r="N68" s="1426"/>
      <c r="O68" s="1429"/>
      <c r="P68" s="1438"/>
      <c r="Q68" s="1430"/>
      <c r="R68" s="1431"/>
      <c r="S68" s="1432"/>
      <c r="T68" s="1431"/>
      <c r="U68" s="1431"/>
      <c r="V68" s="1432"/>
      <c r="W68" s="1431"/>
      <c r="X68" s="1431"/>
      <c r="Y68" s="1433"/>
      <c r="Z68" s="1433"/>
      <c r="AA68" s="1433"/>
      <c r="AB68" s="1431"/>
      <c r="AC68" s="1434"/>
      <c r="AD68" s="1431"/>
      <c r="AE68" s="1434"/>
      <c r="AF68" s="1435"/>
    </row>
    <row r="69" spans="1:32" x14ac:dyDescent="0.25">
      <c r="A69" s="2880"/>
      <c r="B69" s="1425"/>
      <c r="C69" s="1430"/>
      <c r="D69" s="1426"/>
      <c r="E69" s="1427"/>
      <c r="F69" s="1427"/>
      <c r="G69" s="1431"/>
      <c r="H69" s="1428"/>
      <c r="I69" s="1436"/>
      <c r="J69" s="1426"/>
      <c r="K69" s="1426"/>
      <c r="L69" s="1426"/>
      <c r="M69" s="1426"/>
      <c r="N69" s="1426"/>
      <c r="O69" s="1429"/>
      <c r="P69" s="1437"/>
      <c r="Q69" s="1430"/>
      <c r="R69" s="1431"/>
      <c r="S69" s="1432"/>
      <c r="T69" s="1431"/>
      <c r="U69" s="1431"/>
      <c r="V69" s="1432"/>
      <c r="W69" s="1431"/>
      <c r="X69" s="1431"/>
      <c r="Y69" s="1433"/>
      <c r="Z69" s="1433"/>
      <c r="AA69" s="1433"/>
      <c r="AB69" s="1431"/>
      <c r="AC69" s="1434"/>
      <c r="AD69" s="1431"/>
      <c r="AE69" s="1434"/>
      <c r="AF69" s="1435"/>
    </row>
    <row r="70" spans="1:32" x14ac:dyDescent="0.25">
      <c r="A70" s="2880"/>
      <c r="B70" s="1425"/>
      <c r="C70" s="1430"/>
      <c r="D70" s="1426"/>
      <c r="E70" s="1426"/>
      <c r="F70" s="1426"/>
      <c r="G70" s="1426"/>
      <c r="H70" s="1428"/>
      <c r="I70" s="1436"/>
      <c r="J70" s="1426"/>
      <c r="K70" s="1426"/>
      <c r="L70" s="1426"/>
      <c r="M70" s="1426"/>
      <c r="N70" s="1426"/>
      <c r="O70" s="1429"/>
      <c r="P70" s="1438"/>
      <c r="Q70" s="1430"/>
      <c r="R70" s="1431"/>
      <c r="S70" s="1432"/>
      <c r="T70" s="1431"/>
      <c r="U70" s="1431"/>
      <c r="V70" s="1432"/>
      <c r="W70" s="1431"/>
      <c r="X70" s="1431"/>
      <c r="Y70" s="1433"/>
      <c r="Z70" s="1433"/>
      <c r="AA70" s="1433"/>
      <c r="AB70" s="1431"/>
      <c r="AC70" s="1434"/>
      <c r="AD70" s="1431"/>
      <c r="AE70" s="1434"/>
      <c r="AF70" s="1435"/>
    </row>
    <row r="71" spans="1:32" x14ac:dyDescent="0.25">
      <c r="A71" s="2881"/>
      <c r="B71" s="1425"/>
      <c r="C71" s="1430"/>
      <c r="D71" s="1426"/>
      <c r="E71" s="1427"/>
      <c r="F71" s="1427"/>
      <c r="G71" s="1427"/>
      <c r="H71" s="1428"/>
      <c r="I71" s="1436"/>
      <c r="J71" s="1426"/>
      <c r="K71" s="1426"/>
      <c r="L71" s="1426"/>
      <c r="M71" s="1426"/>
      <c r="N71" s="1426"/>
      <c r="O71" s="1429"/>
      <c r="P71" s="1437"/>
      <c r="Q71" s="1430"/>
      <c r="R71" s="1431"/>
      <c r="S71" s="1432"/>
      <c r="T71" s="1431"/>
      <c r="U71" s="1431"/>
      <c r="V71" s="1432"/>
      <c r="W71" s="1431"/>
      <c r="X71" s="1431"/>
      <c r="Y71" s="1433"/>
      <c r="Z71" s="1433"/>
      <c r="AA71" s="1433"/>
      <c r="AB71" s="1431"/>
      <c r="AC71" s="1434"/>
      <c r="AD71" s="1431"/>
      <c r="AE71" s="1434"/>
      <c r="AF71" s="1435"/>
    </row>
    <row r="72" spans="1:32" x14ac:dyDescent="0.25">
      <c r="A72" s="1439"/>
      <c r="B72" s="1425"/>
      <c r="C72" s="1430"/>
      <c r="D72" s="1426"/>
      <c r="E72" s="1427"/>
      <c r="F72" s="1427"/>
      <c r="G72" s="1427"/>
      <c r="H72" s="1428"/>
      <c r="I72" s="1436"/>
      <c r="J72" s="1426"/>
      <c r="K72" s="1426"/>
      <c r="L72" s="1426"/>
      <c r="M72" s="1426"/>
      <c r="N72" s="1426"/>
      <c r="O72" s="1429"/>
      <c r="P72" s="1427"/>
      <c r="Q72" s="1430"/>
      <c r="R72" s="1431"/>
      <c r="S72" s="1432"/>
      <c r="T72" s="1431"/>
      <c r="U72" s="1431"/>
      <c r="V72" s="1432"/>
      <c r="W72" s="1431"/>
      <c r="X72" s="1431"/>
      <c r="Y72" s="1433"/>
      <c r="Z72" s="1433"/>
      <c r="AA72" s="1433"/>
      <c r="AB72" s="1431"/>
      <c r="AC72" s="1431"/>
      <c r="AD72" s="1431"/>
      <c r="AE72" s="1431"/>
      <c r="AF72" s="1435"/>
    </row>
    <row r="73" spans="1:32" x14ac:dyDescent="0.25">
      <c r="A73" s="1439"/>
      <c r="B73" s="1425"/>
      <c r="C73" s="1430"/>
      <c r="D73" s="1426"/>
      <c r="E73" s="1427"/>
      <c r="F73" s="1427"/>
      <c r="G73" s="1427"/>
      <c r="H73" s="1428"/>
      <c r="I73" s="1436"/>
      <c r="J73" s="1426"/>
      <c r="K73" s="1426"/>
      <c r="L73" s="1426"/>
      <c r="M73" s="1426"/>
      <c r="N73" s="1426"/>
      <c r="O73" s="1429"/>
      <c r="P73" s="1427"/>
      <c r="Q73" s="1430"/>
      <c r="R73" s="1431"/>
      <c r="S73" s="1432"/>
      <c r="T73" s="1431"/>
      <c r="U73" s="1431"/>
      <c r="V73" s="1432"/>
      <c r="W73" s="1431"/>
      <c r="X73" s="1431"/>
      <c r="Y73" s="1433"/>
      <c r="Z73" s="1433"/>
      <c r="AA73" s="1433"/>
      <c r="AB73" s="1431"/>
      <c r="AC73" s="1431"/>
      <c r="AD73" s="1431"/>
      <c r="AE73" s="1431"/>
      <c r="AF73" s="1435"/>
    </row>
    <row r="74" spans="1:32" x14ac:dyDescent="0.25">
      <c r="A74" s="2882" t="s">
        <v>750</v>
      </c>
      <c r="B74" s="2883"/>
      <c r="C74" s="2883"/>
      <c r="D74" s="2884"/>
      <c r="E74" s="1440"/>
      <c r="F74" s="1440"/>
      <c r="G74" s="1440"/>
      <c r="H74" s="1428">
        <f>SUM(H16:H73)</f>
        <v>0</v>
      </c>
      <c r="I74" s="1441">
        <f t="shared" ref="I74:AE74" si="0">SUM(I16:I73)</f>
        <v>0</v>
      </c>
      <c r="J74" s="1441">
        <f t="shared" si="0"/>
        <v>0</v>
      </c>
      <c r="K74" s="1441">
        <f t="shared" si="0"/>
        <v>0</v>
      </c>
      <c r="L74" s="1441">
        <f t="shared" si="0"/>
        <v>0</v>
      </c>
      <c r="M74" s="1428">
        <f t="shared" si="0"/>
        <v>0</v>
      </c>
      <c r="N74" s="1441">
        <f t="shared" si="0"/>
        <v>0</v>
      </c>
      <c r="O74" s="1441">
        <f t="shared" si="0"/>
        <v>0</v>
      </c>
      <c r="P74" s="1428">
        <f t="shared" si="0"/>
        <v>0</v>
      </c>
      <c r="Q74" s="1442">
        <f t="shared" si="0"/>
        <v>0</v>
      </c>
      <c r="R74" s="1428">
        <f t="shared" si="0"/>
        <v>0</v>
      </c>
      <c r="S74" s="1428">
        <f t="shared" si="0"/>
        <v>0</v>
      </c>
      <c r="T74" s="1428">
        <f t="shared" si="0"/>
        <v>0</v>
      </c>
      <c r="U74" s="1428">
        <f t="shared" si="0"/>
        <v>0</v>
      </c>
      <c r="V74" s="1428">
        <f t="shared" si="0"/>
        <v>0</v>
      </c>
      <c r="W74" s="1441">
        <f t="shared" si="0"/>
        <v>0</v>
      </c>
      <c r="X74" s="1441">
        <f t="shared" si="0"/>
        <v>0</v>
      </c>
      <c r="Y74" s="1443">
        <f t="shared" si="0"/>
        <v>0</v>
      </c>
      <c r="Z74" s="1443">
        <f t="shared" si="0"/>
        <v>0</v>
      </c>
      <c r="AA74" s="1443">
        <f t="shared" si="0"/>
        <v>0</v>
      </c>
      <c r="AB74" s="1441">
        <f t="shared" si="0"/>
        <v>0</v>
      </c>
      <c r="AC74" s="1441">
        <f>SUM(AC16:AC72)</f>
        <v>0</v>
      </c>
      <c r="AD74" s="1441">
        <f>SUM(AD16:AD72)</f>
        <v>0</v>
      </c>
      <c r="AE74" s="1442">
        <f t="shared" si="0"/>
        <v>0</v>
      </c>
      <c r="AF74" s="1435"/>
    </row>
    <row r="75" spans="1:32" x14ac:dyDescent="0.25">
      <c r="A75" s="2885" t="s">
        <v>10</v>
      </c>
      <c r="B75" s="2885"/>
      <c r="C75" s="2885"/>
      <c r="D75" s="2885"/>
      <c r="E75" s="2885"/>
      <c r="F75" s="2885"/>
      <c r="G75" s="2886"/>
      <c r="H75" s="1444">
        <f>ROUNDUP(H74,1)</f>
        <v>0</v>
      </c>
      <c r="I75" s="1445">
        <f t="shared" ref="I75:P75" si="1">I74</f>
        <v>0</v>
      </c>
      <c r="J75" s="1445">
        <f t="shared" si="1"/>
        <v>0</v>
      </c>
      <c r="K75" s="1445">
        <f t="shared" si="1"/>
        <v>0</v>
      </c>
      <c r="L75" s="1445">
        <f t="shared" si="1"/>
        <v>0</v>
      </c>
      <c r="M75" s="1444">
        <f t="shared" si="1"/>
        <v>0</v>
      </c>
      <c r="N75" s="1445">
        <f t="shared" si="1"/>
        <v>0</v>
      </c>
      <c r="O75" s="1445">
        <f t="shared" si="1"/>
        <v>0</v>
      </c>
      <c r="P75" s="1446">
        <f t="shared" si="1"/>
        <v>0</v>
      </c>
      <c r="Q75" s="1445">
        <f>ROUNDUP(Q74,0)</f>
        <v>0</v>
      </c>
      <c r="R75" s="1447" t="e">
        <f>IF(#REF!="","",IF(R15="",IF(SUM(COUNTIF(R16:R74,"LS")+COUNTIF(R16:R74,"LUMP"))&gt;0,"LS",""),IF(SUM(R16:R74)&gt;0,ROUNDUP(SUM(R16:R74),0),"")))</f>
        <v>#REF!</v>
      </c>
      <c r="S75" s="1444">
        <f t="shared" ref="S75:V75" si="2">ROUNDUP(S74,1)</f>
        <v>0</v>
      </c>
      <c r="T75" s="1444">
        <f t="shared" si="2"/>
        <v>0</v>
      </c>
      <c r="U75" s="1444">
        <f t="shared" si="2"/>
        <v>0</v>
      </c>
      <c r="V75" s="1444">
        <f t="shared" si="2"/>
        <v>0</v>
      </c>
      <c r="W75" s="1445">
        <f t="shared" ref="W75:AD75" si="3">W74</f>
        <v>0</v>
      </c>
      <c r="X75" s="1445">
        <f t="shared" si="3"/>
        <v>0</v>
      </c>
      <c r="Y75" s="1448">
        <f t="shared" si="3"/>
        <v>0</v>
      </c>
      <c r="Z75" s="1448">
        <f t="shared" si="3"/>
        <v>0</v>
      </c>
      <c r="AA75" s="1448">
        <f t="shared" si="3"/>
        <v>0</v>
      </c>
      <c r="AB75" s="1445">
        <f t="shared" si="3"/>
        <v>0</v>
      </c>
      <c r="AC75" s="1445">
        <f t="shared" si="3"/>
        <v>0</v>
      </c>
      <c r="AD75" s="1445">
        <f t="shared" si="3"/>
        <v>0</v>
      </c>
      <c r="AE75" s="1449">
        <f>ROUNDUP(AE74,0)</f>
        <v>0</v>
      </c>
      <c r="AF75" s="1450"/>
    </row>
  </sheetData>
  <mergeCells count="46">
    <mergeCell ref="A1:B15"/>
    <mergeCell ref="C1:C15"/>
    <mergeCell ref="D1:D15"/>
    <mergeCell ref="E1:G12"/>
    <mergeCell ref="H1:O1"/>
    <mergeCell ref="E15:G15"/>
    <mergeCell ref="S1:AB1"/>
    <mergeCell ref="AF1:AF15"/>
    <mergeCell ref="H2:H14"/>
    <mergeCell ref="I2:I14"/>
    <mergeCell ref="J2:J14"/>
    <mergeCell ref="K2:K14"/>
    <mergeCell ref="L2:L14"/>
    <mergeCell ref="M2:M14"/>
    <mergeCell ref="N2:N14"/>
    <mergeCell ref="O2:O14"/>
    <mergeCell ref="P1:Q1"/>
    <mergeCell ref="P2:P14"/>
    <mergeCell ref="Q2:Q14"/>
    <mergeCell ref="X2:X14"/>
    <mergeCell ref="Y2:Y14"/>
    <mergeCell ref="Z2:Z14"/>
    <mergeCell ref="AD2:AD14"/>
    <mergeCell ref="AE2:AE14"/>
    <mergeCell ref="E13:E14"/>
    <mergeCell ref="F13:F14"/>
    <mergeCell ref="G13:G14"/>
    <mergeCell ref="AB2:AB14"/>
    <mergeCell ref="AC2:AC14"/>
    <mergeCell ref="AA2:AA14"/>
    <mergeCell ref="R2:R13"/>
    <mergeCell ref="S2:S14"/>
    <mergeCell ref="T2:T13"/>
    <mergeCell ref="U2:U14"/>
    <mergeCell ref="V2:V14"/>
    <mergeCell ref="W2:W14"/>
    <mergeCell ref="A63:A66"/>
    <mergeCell ref="A68:A71"/>
    <mergeCell ref="A74:D74"/>
    <mergeCell ref="A75:G75"/>
    <mergeCell ref="A18:A21"/>
    <mergeCell ref="A26:A29"/>
    <mergeCell ref="A34:A37"/>
    <mergeCell ref="A39:A42"/>
    <mergeCell ref="A47:A50"/>
    <mergeCell ref="A55:A58"/>
  </mergeCells>
  <pageMargins left="0.7" right="0.7" top="0.75" bottom="0.75" header="0.3" footer="0.3"/>
  <pageSetup orientation="portrait" horizontalDpi="300" verticalDpi="30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8E928-8B99-4575-9789-BE05C140F8E6}">
  <sheetPr>
    <tabColor theme="9" tint="-0.499984740745262"/>
  </sheetPr>
  <dimension ref="A1:P30"/>
  <sheetViews>
    <sheetView tabSelected="1" workbookViewId="0">
      <selection activeCell="G3" sqref="G3"/>
    </sheetView>
  </sheetViews>
  <sheetFormatPr defaultRowHeight="15" x14ac:dyDescent="0.25"/>
  <sheetData>
    <row r="1" spans="1:16" x14ac:dyDescent="0.25">
      <c r="A1" s="2927" t="s">
        <v>690</v>
      </c>
      <c r="B1" s="2927"/>
      <c r="C1" s="2927"/>
      <c r="D1" s="2928"/>
      <c r="E1" s="2928"/>
      <c r="F1" s="2928"/>
      <c r="G1" s="2928"/>
      <c r="H1" s="2928"/>
      <c r="I1" s="2928"/>
      <c r="J1" s="2928"/>
      <c r="K1" s="2928"/>
      <c r="L1" s="2928"/>
      <c r="M1" s="2928"/>
      <c r="N1" s="2928"/>
      <c r="O1" s="2928"/>
    </row>
    <row r="2" spans="1:16" x14ac:dyDescent="0.25">
      <c r="A2" s="2929" t="s">
        <v>691</v>
      </c>
      <c r="B2" s="2929"/>
      <c r="C2" s="2929"/>
      <c r="D2" s="2929"/>
      <c r="E2" s="1408"/>
      <c r="F2" s="1408"/>
      <c r="G2" s="1301">
        <v>525</v>
      </c>
      <c r="H2" t="s">
        <v>398</v>
      </c>
    </row>
    <row r="3" spans="1:16" x14ac:dyDescent="0.25">
      <c r="A3" s="1284"/>
      <c r="B3" s="1284"/>
      <c r="C3" s="1284"/>
      <c r="D3" s="1284"/>
      <c r="E3" s="1284"/>
      <c r="F3" s="1284"/>
      <c r="G3" s="1284"/>
      <c r="H3" s="1284"/>
      <c r="I3" s="1284"/>
      <c r="K3" s="1285" t="s">
        <v>692</v>
      </c>
      <c r="L3" s="1285"/>
      <c r="M3" s="1284"/>
      <c r="N3" s="1284"/>
      <c r="O3" s="1284"/>
    </row>
    <row r="4" spans="1:16" x14ac:dyDescent="0.25">
      <c r="A4" s="1284" t="s">
        <v>693</v>
      </c>
      <c r="B4" s="1284"/>
      <c r="C4" s="1284"/>
      <c r="D4" s="1284"/>
      <c r="E4" s="1284"/>
      <c r="F4" s="1284"/>
      <c r="G4" s="1284"/>
      <c r="H4" s="1284"/>
      <c r="I4" s="1284"/>
      <c r="K4" s="1284" t="s">
        <v>694</v>
      </c>
      <c r="L4" s="1284"/>
      <c r="M4" s="1284"/>
      <c r="N4" s="1284"/>
      <c r="O4" s="1284"/>
    </row>
    <row r="5" spans="1:16" x14ac:dyDescent="0.25">
      <c r="A5" s="1284" t="s">
        <v>694</v>
      </c>
      <c r="B5" s="1284"/>
      <c r="C5" s="1284"/>
      <c r="D5" s="1284"/>
      <c r="E5" s="1284"/>
      <c r="F5" s="1284"/>
      <c r="G5" s="1284"/>
      <c r="H5" s="1284"/>
      <c r="I5" s="1284"/>
      <c r="K5" s="1284" t="s">
        <v>695</v>
      </c>
      <c r="L5" s="1284"/>
      <c r="M5" s="1284"/>
      <c r="N5" s="1284"/>
      <c r="O5" s="1284"/>
    </row>
    <row r="6" spans="1:16" x14ac:dyDescent="0.25">
      <c r="A6" s="1284" t="s">
        <v>696</v>
      </c>
      <c r="B6" s="1284"/>
      <c r="C6" s="1284"/>
      <c r="D6" s="1284"/>
      <c r="E6" s="1284"/>
      <c r="F6" s="1284"/>
      <c r="G6" s="1284"/>
      <c r="H6" s="1284"/>
      <c r="I6" s="1284"/>
      <c r="K6" s="1284"/>
      <c r="L6" s="1284"/>
      <c r="M6" s="1284"/>
      <c r="N6" s="1284"/>
      <c r="O6" s="1284"/>
    </row>
    <row r="7" spans="1:16" x14ac:dyDescent="0.25">
      <c r="A7" s="1284"/>
      <c r="B7" s="1284"/>
      <c r="C7" s="1284"/>
      <c r="D7" s="1284"/>
      <c r="E7" s="1284"/>
      <c r="F7" s="1284"/>
      <c r="G7" s="1284"/>
      <c r="H7" s="1284"/>
      <c r="I7" s="1284"/>
      <c r="K7" s="1286">
        <f>G2</f>
        <v>525</v>
      </c>
      <c r="L7" s="1284" t="s">
        <v>697</v>
      </c>
      <c r="M7" s="1284"/>
      <c r="N7" s="1284"/>
      <c r="O7" s="1284"/>
    </row>
    <row r="8" spans="1:16" x14ac:dyDescent="0.25">
      <c r="A8" s="1286"/>
      <c r="B8" s="1286"/>
      <c r="C8" s="1286"/>
      <c r="D8" s="1284" t="s">
        <v>697</v>
      </c>
      <c r="E8" s="1284"/>
      <c r="F8" s="1284"/>
      <c r="G8" s="1284"/>
      <c r="H8" s="1284"/>
      <c r="I8" s="1284"/>
      <c r="K8" s="1284"/>
      <c r="L8" s="1284"/>
      <c r="M8" s="1284"/>
      <c r="N8" s="1284"/>
      <c r="O8" s="1284"/>
    </row>
    <row r="9" spans="1:16" x14ac:dyDescent="0.25">
      <c r="A9" s="1284"/>
      <c r="B9" s="1284"/>
      <c r="C9" s="1284"/>
      <c r="D9" s="1284"/>
      <c r="E9" s="1284"/>
      <c r="F9" s="1284"/>
      <c r="G9" s="1284"/>
      <c r="H9" s="1284"/>
      <c r="I9" s="1284"/>
      <c r="J9" s="1284"/>
      <c r="L9" s="1287" t="str">
        <f>CONCATENATE(K7, " X 9 SQ FT / SQ YD =")</f>
        <v>525 X 9 SQ FT / SQ YD =</v>
      </c>
      <c r="M9" s="1284"/>
      <c r="N9" s="1286">
        <f>K7*9</f>
        <v>4725</v>
      </c>
      <c r="O9" s="1284" t="s">
        <v>698</v>
      </c>
      <c r="P9" s="1284"/>
    </row>
    <row r="10" spans="1:16" x14ac:dyDescent="0.25">
      <c r="A10" s="1288">
        <f>G2</f>
        <v>525</v>
      </c>
      <c r="B10" s="1288" t="s">
        <v>699</v>
      </c>
      <c r="C10" s="1288"/>
      <c r="D10" s="1289">
        <v>0.05</v>
      </c>
      <c r="E10" s="1289"/>
      <c r="F10" s="1289"/>
      <c r="G10" s="1289"/>
      <c r="H10" s="1290">
        <f>D10*A10</f>
        <v>26.25</v>
      </c>
      <c r="I10" s="1284" t="s">
        <v>700</v>
      </c>
      <c r="K10" s="1284"/>
      <c r="L10" s="1284"/>
      <c r="M10" s="1284"/>
      <c r="N10" s="1284"/>
      <c r="O10" s="1284"/>
    </row>
    <row r="11" spans="1:16" x14ac:dyDescent="0.25">
      <c r="A11" s="1284"/>
      <c r="B11" s="1284"/>
      <c r="C11" s="1284"/>
      <c r="D11" s="1284"/>
      <c r="E11" s="1284"/>
      <c r="F11" s="1284"/>
      <c r="G11" s="1284"/>
      <c r="H11" s="1284"/>
      <c r="I11" s="1284"/>
      <c r="K11" s="1287" t="str">
        <f>CONCATENATE(N9, " / 43,560 SQ FT / ACRE =")</f>
        <v>4725 / 43,560 SQ FT / ACRE =</v>
      </c>
      <c r="L11" s="1284"/>
      <c r="M11" s="1284"/>
      <c r="N11" s="705">
        <f>ROUND((N9/43560),2)</f>
        <v>0.11</v>
      </c>
      <c r="O11" s="1284" t="s">
        <v>701</v>
      </c>
    </row>
    <row r="12" spans="1:16" x14ac:dyDescent="0.25">
      <c r="A12" s="1285" t="s">
        <v>702</v>
      </c>
      <c r="B12" s="1285"/>
      <c r="C12" s="1285"/>
      <c r="D12" s="1285"/>
      <c r="E12" s="1285"/>
      <c r="F12" s="1285"/>
      <c r="G12" s="1285"/>
      <c r="H12" s="1284"/>
      <c r="I12" s="1284"/>
      <c r="K12" s="1284"/>
      <c r="L12" s="1284"/>
      <c r="M12" s="1284"/>
      <c r="N12" s="1284"/>
      <c r="O12" s="1284"/>
    </row>
    <row r="13" spans="1:16" x14ac:dyDescent="0.25">
      <c r="A13" s="1284" t="s">
        <v>694</v>
      </c>
      <c r="B13" s="1284"/>
      <c r="C13" s="1284"/>
      <c r="D13" s="1284"/>
      <c r="E13" s="1284"/>
      <c r="F13" s="1284"/>
      <c r="G13" s="1284"/>
      <c r="H13" s="1284"/>
      <c r="I13" s="1284"/>
      <c r="K13" s="1284"/>
      <c r="L13" s="1284"/>
      <c r="M13" s="1284"/>
      <c r="N13" s="1284"/>
      <c r="O13" s="1284"/>
    </row>
    <row r="14" spans="1:16" x14ac:dyDescent="0.25">
      <c r="A14" s="1284" t="s">
        <v>703</v>
      </c>
      <c r="B14" s="1284"/>
      <c r="C14" s="1284"/>
      <c r="D14" s="1284"/>
      <c r="E14" s="1284"/>
      <c r="F14" s="1284"/>
      <c r="G14" s="1284"/>
      <c r="H14" s="1284"/>
      <c r="I14" s="1284"/>
      <c r="K14" s="1284"/>
      <c r="L14" s="1284"/>
      <c r="M14" s="1284"/>
      <c r="N14" s="705"/>
      <c r="O14" s="1284"/>
    </row>
    <row r="15" spans="1:16" x14ac:dyDescent="0.25">
      <c r="A15" s="1284" t="s">
        <v>704</v>
      </c>
      <c r="B15" s="1284"/>
      <c r="C15" s="1284"/>
      <c r="D15" s="1284"/>
      <c r="E15" s="1284"/>
      <c r="F15" s="1284"/>
      <c r="G15" s="1284"/>
      <c r="H15" s="1284"/>
      <c r="I15" s="1284"/>
    </row>
    <row r="16" spans="1:16" x14ac:dyDescent="0.25">
      <c r="A16" s="345">
        <f>G2</f>
        <v>525</v>
      </c>
      <c r="B16" s="345" t="s">
        <v>398</v>
      </c>
      <c r="C16" s="1291" t="s">
        <v>699</v>
      </c>
      <c r="D16" s="1">
        <v>9</v>
      </c>
      <c r="E16" s="1" t="s">
        <v>705</v>
      </c>
      <c r="F16" s="1302">
        <f>D16*A16</f>
        <v>4725</v>
      </c>
      <c r="G16" t="s">
        <v>269</v>
      </c>
      <c r="H16" s="1284"/>
      <c r="I16" s="1284"/>
      <c r="K16" s="1284" t="s">
        <v>706</v>
      </c>
      <c r="L16" s="1284"/>
      <c r="M16" s="1284"/>
      <c r="N16" s="1284"/>
      <c r="O16" s="1284"/>
      <c r="P16" s="1284"/>
    </row>
    <row r="17" spans="1:16" x14ac:dyDescent="0.25">
      <c r="A17" s="1">
        <f>F16</f>
        <v>4725</v>
      </c>
      <c r="B17" s="1" t="s">
        <v>269</v>
      </c>
      <c r="C17" s="1292" t="s">
        <v>707</v>
      </c>
      <c r="D17" s="1">
        <v>1000</v>
      </c>
      <c r="E17" s="1" t="s">
        <v>269</v>
      </c>
      <c r="F17">
        <f>A17/D17</f>
        <v>4.7249999999999996</v>
      </c>
      <c r="G17" t="s">
        <v>269</v>
      </c>
      <c r="H17" s="1284"/>
      <c r="I17" s="1284"/>
      <c r="K17" s="1284" t="s">
        <v>694</v>
      </c>
      <c r="L17" s="1284"/>
      <c r="M17" s="1284"/>
      <c r="N17" s="1284"/>
      <c r="O17" s="1284"/>
      <c r="P17" s="1284"/>
    </row>
    <row r="18" spans="1:16" x14ac:dyDescent="0.25">
      <c r="A18" s="1291">
        <f>F17</f>
        <v>4.7249999999999996</v>
      </c>
      <c r="B18" s="1293" t="s">
        <v>269</v>
      </c>
      <c r="C18" s="1291" t="s">
        <v>699</v>
      </c>
      <c r="D18" s="118">
        <v>20</v>
      </c>
      <c r="E18" s="118" t="s">
        <v>708</v>
      </c>
      <c r="F18" s="1294">
        <f>D18*A18</f>
        <v>94.5</v>
      </c>
      <c r="G18" s="320" t="s">
        <v>708</v>
      </c>
      <c r="H18" s="1284"/>
      <c r="I18" s="1284"/>
      <c r="K18" s="1284" t="s">
        <v>709</v>
      </c>
      <c r="L18" s="1284"/>
      <c r="M18" s="1284"/>
      <c r="N18" s="1284"/>
      <c r="O18" s="1284"/>
      <c r="P18" s="1284"/>
    </row>
    <row r="19" spans="1:16" x14ac:dyDescent="0.25">
      <c r="A19" s="1284"/>
      <c r="B19" s="1284"/>
      <c r="C19" s="1284"/>
      <c r="D19" s="1284"/>
      <c r="E19" s="1284"/>
      <c r="F19" s="1284"/>
      <c r="G19" s="1284"/>
      <c r="H19" s="1284"/>
      <c r="I19" s="1284"/>
      <c r="K19" s="1284" t="s">
        <v>710</v>
      </c>
      <c r="L19" s="1284"/>
      <c r="M19" s="1284"/>
      <c r="N19" s="1284"/>
      <c r="O19" s="1284"/>
      <c r="P19" s="1284"/>
    </row>
    <row r="20" spans="1:16" x14ac:dyDescent="0.25">
      <c r="A20" s="1295" t="s">
        <v>711</v>
      </c>
      <c r="B20" s="1296"/>
      <c r="C20" s="1296"/>
      <c r="D20" s="1297"/>
      <c r="E20" s="1297"/>
      <c r="F20" s="1297"/>
      <c r="G20" s="1284"/>
      <c r="H20" s="1284"/>
      <c r="I20" s="1284"/>
      <c r="K20" s="1284"/>
      <c r="L20" s="312"/>
      <c r="M20" s="312"/>
      <c r="N20" s="312"/>
      <c r="O20" s="312"/>
      <c r="P20" s="312"/>
    </row>
    <row r="21" spans="1:16" x14ac:dyDescent="0.25">
      <c r="A21" s="1297" t="s">
        <v>712</v>
      </c>
      <c r="B21" s="1287"/>
      <c r="C21" s="1287"/>
      <c r="D21" s="1284"/>
      <c r="E21" s="1284"/>
      <c r="F21" s="1284">
        <f>F18/2</f>
        <v>47.25</v>
      </c>
      <c r="G21" s="1284"/>
      <c r="H21" s="1284"/>
      <c r="I21" s="1284"/>
      <c r="K21" s="1286">
        <f>G2</f>
        <v>525</v>
      </c>
      <c r="L21" s="1284" t="s">
        <v>713</v>
      </c>
      <c r="M21" s="1284"/>
      <c r="N21" s="1284"/>
      <c r="O21" s="1284"/>
      <c r="P21" s="1284"/>
    </row>
    <row r="22" spans="1:16" x14ac:dyDescent="0.25">
      <c r="A22" s="1287"/>
      <c r="B22" s="1287"/>
      <c r="C22" s="1287"/>
      <c r="D22" s="1286"/>
      <c r="E22" s="1286"/>
      <c r="F22" s="1286"/>
      <c r="G22" s="1284"/>
      <c r="H22" s="705"/>
      <c r="I22" s="1284"/>
      <c r="K22" s="1284"/>
      <c r="L22" s="1284"/>
      <c r="M22" s="1284"/>
      <c r="N22" s="1284"/>
      <c r="O22" s="1284"/>
      <c r="P22" s="1284"/>
    </row>
    <row r="23" spans="1:16" x14ac:dyDescent="0.25">
      <c r="A23" s="1284" t="s">
        <v>620</v>
      </c>
      <c r="B23" s="1284"/>
      <c r="C23" s="1284"/>
      <c r="D23" s="1284"/>
      <c r="E23" s="1284"/>
      <c r="F23" s="1284">
        <f>F18+F21</f>
        <v>141.75</v>
      </c>
      <c r="G23" s="1284" t="s">
        <v>708</v>
      </c>
      <c r="H23" s="1284"/>
      <c r="I23" s="1284"/>
      <c r="K23" s="1288" t="str">
        <f>CONCATENATE(K21, " X 9 SQ FT / SQ YD =")</f>
        <v>525 X 9 SQ FT / SQ YD =</v>
      </c>
      <c r="L23" s="1284"/>
      <c r="M23" s="312"/>
      <c r="N23" s="1286">
        <f>K21*9</f>
        <v>4725</v>
      </c>
      <c r="O23" s="1284" t="s">
        <v>698</v>
      </c>
      <c r="P23" s="1284"/>
    </row>
    <row r="24" spans="1:16" x14ac:dyDescent="0.25">
      <c r="A24" s="1284">
        <f>F23</f>
        <v>141.75</v>
      </c>
      <c r="B24" s="1284" t="s">
        <v>714</v>
      </c>
      <c r="C24" s="1292" t="s">
        <v>707</v>
      </c>
      <c r="D24" s="1284">
        <v>2000</v>
      </c>
      <c r="E24" s="1284"/>
      <c r="F24" s="1284">
        <f>A24/2000</f>
        <v>7.0874999999999994E-2</v>
      </c>
      <c r="G24" s="1284"/>
      <c r="H24" s="1284"/>
      <c r="I24" s="1284"/>
      <c r="K24" s="1284"/>
      <c r="L24" s="1284"/>
      <c r="M24" s="1284"/>
      <c r="N24" s="1284"/>
      <c r="O24" s="1284"/>
      <c r="P24" s="1284"/>
    </row>
    <row r="25" spans="1:16" x14ac:dyDescent="0.25">
      <c r="A25" s="1284"/>
      <c r="B25" s="1284"/>
      <c r="C25" s="1284"/>
      <c r="D25" s="1284"/>
      <c r="E25" s="1284"/>
      <c r="F25" s="1298">
        <f>ROUNDUP(F24,2)</f>
        <v>0.08</v>
      </c>
      <c r="G25" s="1298" t="s">
        <v>715</v>
      </c>
      <c r="H25" s="705"/>
      <c r="I25" s="1284"/>
      <c r="K25" s="1288" t="str">
        <f>CONCATENATE(N23, " / 1,000 =")</f>
        <v>4725 / 1,000 =</v>
      </c>
      <c r="L25" s="312"/>
      <c r="M25" s="1297">
        <f>ROUND((N23/1000),1)</f>
        <v>4.7</v>
      </c>
      <c r="N25" s="1284"/>
      <c r="O25" s="1284"/>
      <c r="P25" s="1284"/>
    </row>
    <row r="26" spans="1:16" x14ac:dyDescent="0.25">
      <c r="A26" s="1284" t="s">
        <v>716</v>
      </c>
      <c r="B26" s="1284"/>
      <c r="C26" s="1284"/>
      <c r="D26" s="1284"/>
      <c r="E26" s="1284"/>
      <c r="F26" s="1284"/>
      <c r="G26" s="1284"/>
      <c r="H26" s="705"/>
      <c r="I26" s="1284"/>
      <c r="K26" s="1284"/>
      <c r="L26" s="1284"/>
      <c r="M26" s="1284"/>
      <c r="N26" s="1284"/>
      <c r="O26" s="1284"/>
      <c r="P26" s="1284"/>
    </row>
    <row r="27" spans="1:16" x14ac:dyDescent="0.25">
      <c r="A27" s="1284"/>
      <c r="B27" s="1284"/>
      <c r="C27" s="1284"/>
      <c r="D27" s="1284"/>
      <c r="E27" s="1284"/>
      <c r="F27" s="1284"/>
      <c r="G27" s="1284"/>
      <c r="H27" s="1284"/>
      <c r="I27" s="1284"/>
      <c r="K27" s="1287" t="str">
        <f>CONCATENATE(M25, " X 300 GAL. X 2 =")</f>
        <v>4.7 X 300 GAL. X 2 =</v>
      </c>
      <c r="L27" s="1284"/>
      <c r="M27" s="1286">
        <f>ROUND((M25*300*2),0)</f>
        <v>2820</v>
      </c>
      <c r="N27" s="1284" t="s">
        <v>717</v>
      </c>
      <c r="O27" s="329">
        <f>ROUND((M27/1000),0)</f>
        <v>3</v>
      </c>
      <c r="P27" s="1284" t="s">
        <v>562</v>
      </c>
    </row>
    <row r="28" spans="1:16" x14ac:dyDescent="0.25">
      <c r="A28" s="1284"/>
      <c r="B28" s="1284"/>
      <c r="C28" s="1284"/>
      <c r="D28" s="1284"/>
      <c r="E28" s="1284"/>
      <c r="F28" s="1284"/>
      <c r="G28" s="1284"/>
      <c r="H28" s="705"/>
      <c r="I28" s="1284"/>
      <c r="K28" s="1284"/>
      <c r="L28" s="1284"/>
      <c r="M28" s="1284"/>
      <c r="N28" s="1284"/>
      <c r="O28" s="1284"/>
      <c r="P28" s="1284"/>
    </row>
    <row r="29" spans="1:16" x14ac:dyDescent="0.25">
      <c r="K29" s="1284" t="s">
        <v>718</v>
      </c>
      <c r="L29" s="1284"/>
      <c r="M29" s="1284"/>
      <c r="N29" s="1284"/>
      <c r="O29" s="1284"/>
      <c r="P29" s="1284"/>
    </row>
    <row r="30" spans="1:16" ht="15.75" thickBot="1" x14ac:dyDescent="0.3">
      <c r="K30" s="1284" t="s">
        <v>719</v>
      </c>
      <c r="L30" s="1284"/>
      <c r="M30" s="1284"/>
      <c r="N30" s="1299">
        <f>O27</f>
        <v>3</v>
      </c>
      <c r="O30" s="1300" t="s">
        <v>562</v>
      </c>
      <c r="P30" s="1284"/>
    </row>
  </sheetData>
  <mergeCells count="2">
    <mergeCell ref="A1:O1"/>
    <mergeCell ref="A2:D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2D12-F848-4796-999F-C2ADF212C243}">
  <dimension ref="A1:AH69"/>
  <sheetViews>
    <sheetView workbookViewId="0">
      <selection sqref="A1:A13"/>
    </sheetView>
  </sheetViews>
  <sheetFormatPr defaultColWidth="9.140625" defaultRowHeight="15" x14ac:dyDescent="0.25"/>
  <cols>
    <col min="1" max="1" width="7.7109375" customWidth="1"/>
    <col min="2" max="2" width="12" customWidth="1"/>
    <col min="3" max="3" width="18.140625" customWidth="1"/>
    <col min="4" max="4" width="12" customWidth="1"/>
    <col min="5" max="7" width="11.7109375" customWidth="1"/>
    <col min="8" max="8" width="13.42578125" customWidth="1"/>
    <col min="9" max="9" width="9" customWidth="1"/>
    <col min="10" max="10" width="10.7109375" customWidth="1"/>
    <col min="11" max="11" width="9.5703125" hidden="1" customWidth="1"/>
    <col min="12" max="14" width="3.7109375" hidden="1" customWidth="1"/>
    <col min="15" max="15" width="10.7109375" hidden="1" customWidth="1"/>
    <col min="16" max="16" width="9.28515625" hidden="1" customWidth="1"/>
    <col min="17" max="20" width="4.7109375" customWidth="1"/>
    <col min="21" max="22" width="10.7109375" hidden="1" customWidth="1"/>
    <col min="23" max="23" width="10.7109375" customWidth="1"/>
    <col min="24" max="24" width="10.7109375" hidden="1" customWidth="1"/>
    <col min="25" max="26" width="10.7109375" customWidth="1"/>
    <col min="27" max="33" width="11.7109375" customWidth="1"/>
    <col min="34" max="34" width="12.85546875" customWidth="1"/>
  </cols>
  <sheetData>
    <row r="1" spans="1:34" x14ac:dyDescent="0.25">
      <c r="A1" s="2957" t="s">
        <v>294</v>
      </c>
      <c r="B1" s="2957" t="s">
        <v>218</v>
      </c>
      <c r="C1" s="2957" t="s">
        <v>297</v>
      </c>
      <c r="D1" s="2958" t="s">
        <v>295</v>
      </c>
      <c r="E1" s="2960" t="s">
        <v>271</v>
      </c>
      <c r="F1" s="2960"/>
      <c r="G1" s="2960"/>
      <c r="H1" s="1265">
        <v>254</v>
      </c>
      <c r="I1" s="1265">
        <v>407</v>
      </c>
      <c r="J1" s="1265">
        <v>441</v>
      </c>
      <c r="K1" s="1265">
        <v>614</v>
      </c>
      <c r="L1" s="2962">
        <v>614</v>
      </c>
      <c r="M1" s="2962"/>
      <c r="N1" s="2962"/>
      <c r="O1" s="1265">
        <v>614</v>
      </c>
      <c r="P1" s="1265">
        <v>614</v>
      </c>
      <c r="Q1" s="2962">
        <v>614</v>
      </c>
      <c r="R1" s="2962"/>
      <c r="S1" s="2962">
        <v>614</v>
      </c>
      <c r="T1" s="2962"/>
      <c r="U1" s="1265">
        <v>614</v>
      </c>
      <c r="V1" s="1265">
        <v>614</v>
      </c>
      <c r="W1" s="1265">
        <v>614</v>
      </c>
      <c r="X1" s="1265">
        <v>622</v>
      </c>
      <c r="Y1" s="1265"/>
      <c r="Z1" s="1265"/>
      <c r="AA1" s="1266"/>
      <c r="AB1" s="1266"/>
      <c r="AC1" s="1283"/>
      <c r="AD1" s="1283"/>
      <c r="AE1" s="1283"/>
      <c r="AF1" s="1283"/>
      <c r="AG1" s="1283"/>
      <c r="AH1" s="1283"/>
    </row>
    <row r="2" spans="1:34" ht="15" customHeight="1" x14ac:dyDescent="0.25">
      <c r="A2" s="2956"/>
      <c r="B2" s="2956"/>
      <c r="C2" s="2956"/>
      <c r="D2" s="2959"/>
      <c r="E2" s="2961"/>
      <c r="F2" s="2961"/>
      <c r="G2" s="2961"/>
      <c r="H2" s="2934" t="s">
        <v>634</v>
      </c>
      <c r="I2" s="2955" t="s">
        <v>659</v>
      </c>
      <c r="J2" s="2934" t="s">
        <v>665</v>
      </c>
      <c r="K2" s="2934" t="s">
        <v>285</v>
      </c>
      <c r="L2" s="2934" t="s">
        <v>635</v>
      </c>
      <c r="M2" s="2934"/>
      <c r="N2" s="2934"/>
      <c r="O2" s="2934" t="s">
        <v>636</v>
      </c>
      <c r="P2" s="2934" t="s">
        <v>637</v>
      </c>
      <c r="Q2" s="2934" t="s">
        <v>661</v>
      </c>
      <c r="R2" s="2934"/>
      <c r="S2" s="2934" t="s">
        <v>661</v>
      </c>
      <c r="T2" s="2934"/>
      <c r="U2" s="2934" t="s">
        <v>638</v>
      </c>
      <c r="V2" s="2934" t="s">
        <v>639</v>
      </c>
      <c r="W2" s="2934" t="s">
        <v>662</v>
      </c>
      <c r="X2" s="2956" t="s">
        <v>289</v>
      </c>
      <c r="Y2" s="2934"/>
      <c r="Z2" s="2934"/>
      <c r="AA2" s="2930"/>
      <c r="AB2" s="2930"/>
      <c r="AC2" s="2930"/>
      <c r="AD2" s="2930"/>
      <c r="AE2" s="2930"/>
      <c r="AF2" s="2930"/>
      <c r="AG2" s="2930"/>
      <c r="AH2" s="2930"/>
    </row>
    <row r="3" spans="1:34" x14ac:dyDescent="0.25">
      <c r="A3" s="2956"/>
      <c r="B3" s="2956"/>
      <c r="C3" s="2956"/>
      <c r="D3" s="2959"/>
      <c r="E3" s="2961"/>
      <c r="F3" s="2961"/>
      <c r="G3" s="2961"/>
      <c r="H3" s="2934"/>
      <c r="I3" s="2955"/>
      <c r="J3" s="2934"/>
      <c r="K3" s="2934"/>
      <c r="L3" s="2934"/>
      <c r="M3" s="2934"/>
      <c r="N3" s="2934"/>
      <c r="O3" s="2934"/>
      <c r="P3" s="2934"/>
      <c r="Q3" s="2934"/>
      <c r="R3" s="2934"/>
      <c r="S3" s="2934"/>
      <c r="T3" s="2934"/>
      <c r="U3" s="2934"/>
      <c r="V3" s="2934"/>
      <c r="W3" s="2934"/>
      <c r="X3" s="2956"/>
      <c r="Y3" s="2934"/>
      <c r="Z3" s="2934"/>
      <c r="AA3" s="2930"/>
      <c r="AB3" s="2930"/>
      <c r="AC3" s="2930"/>
      <c r="AD3" s="2930"/>
      <c r="AE3" s="2930"/>
      <c r="AF3" s="2930"/>
      <c r="AG3" s="2930"/>
      <c r="AH3" s="2930"/>
    </row>
    <row r="4" spans="1:34" x14ac:dyDescent="0.25">
      <c r="A4" s="2956"/>
      <c r="B4" s="2956"/>
      <c r="C4" s="2956"/>
      <c r="D4" s="2959"/>
      <c r="E4" s="2961"/>
      <c r="F4" s="2961"/>
      <c r="G4" s="2961"/>
      <c r="H4" s="2934"/>
      <c r="I4" s="2955"/>
      <c r="J4" s="2934"/>
      <c r="K4" s="2934"/>
      <c r="L4" s="2934"/>
      <c r="M4" s="2934"/>
      <c r="N4" s="2934"/>
      <c r="O4" s="2934"/>
      <c r="P4" s="2934"/>
      <c r="Q4" s="2934"/>
      <c r="R4" s="2934"/>
      <c r="S4" s="2934"/>
      <c r="T4" s="2934"/>
      <c r="U4" s="2934"/>
      <c r="V4" s="2934"/>
      <c r="W4" s="2934"/>
      <c r="X4" s="2956"/>
      <c r="Y4" s="2934"/>
      <c r="Z4" s="2934"/>
      <c r="AA4" s="2930"/>
      <c r="AB4" s="2930"/>
      <c r="AC4" s="2930"/>
      <c r="AD4" s="2930"/>
      <c r="AE4" s="2930"/>
      <c r="AF4" s="2930"/>
      <c r="AG4" s="2930"/>
      <c r="AH4" s="2930"/>
    </row>
    <row r="5" spans="1:34" x14ac:dyDescent="0.25">
      <c r="A5" s="2956"/>
      <c r="B5" s="2956"/>
      <c r="C5" s="2956"/>
      <c r="D5" s="2959"/>
      <c r="E5" s="2961"/>
      <c r="F5" s="2961"/>
      <c r="G5" s="2961"/>
      <c r="H5" s="2934"/>
      <c r="I5" s="2955"/>
      <c r="J5" s="2934"/>
      <c r="K5" s="2934"/>
      <c r="L5" s="2934"/>
      <c r="M5" s="2934"/>
      <c r="N5" s="2934"/>
      <c r="O5" s="2934"/>
      <c r="P5" s="2934"/>
      <c r="Q5" s="2934"/>
      <c r="R5" s="2934"/>
      <c r="S5" s="2934"/>
      <c r="T5" s="2934"/>
      <c r="U5" s="2934"/>
      <c r="V5" s="2934"/>
      <c r="W5" s="2934"/>
      <c r="X5" s="2956"/>
      <c r="Y5" s="2934"/>
      <c r="Z5" s="2934"/>
      <c r="AA5" s="2930"/>
      <c r="AB5" s="2930"/>
      <c r="AC5" s="2930"/>
      <c r="AD5" s="2930"/>
      <c r="AE5" s="2930"/>
      <c r="AF5" s="2930"/>
      <c r="AG5" s="2930"/>
      <c r="AH5" s="2930"/>
    </row>
    <row r="6" spans="1:34" x14ac:dyDescent="0.25">
      <c r="A6" s="2956"/>
      <c r="B6" s="2956"/>
      <c r="C6" s="2956"/>
      <c r="D6" s="2959"/>
      <c r="E6" s="2961"/>
      <c r="F6" s="2961"/>
      <c r="G6" s="2961"/>
      <c r="H6" s="2934"/>
      <c r="I6" s="2955"/>
      <c r="J6" s="2934"/>
      <c r="K6" s="2934"/>
      <c r="L6" s="2934"/>
      <c r="M6" s="2934"/>
      <c r="N6" s="2934"/>
      <c r="O6" s="2934"/>
      <c r="P6" s="2934"/>
      <c r="Q6" s="2934"/>
      <c r="R6" s="2934"/>
      <c r="S6" s="2934"/>
      <c r="T6" s="2934"/>
      <c r="U6" s="2934"/>
      <c r="V6" s="2934"/>
      <c r="W6" s="2934"/>
      <c r="X6" s="2956"/>
      <c r="Y6" s="2934"/>
      <c r="Z6" s="2934"/>
      <c r="AA6" s="2930"/>
      <c r="AB6" s="2930"/>
      <c r="AC6" s="2930"/>
      <c r="AD6" s="2930"/>
      <c r="AE6" s="2930"/>
      <c r="AF6" s="2930"/>
      <c r="AG6" s="2930"/>
      <c r="AH6" s="2930"/>
    </row>
    <row r="7" spans="1:34" x14ac:dyDescent="0.25">
      <c r="A7" s="2956"/>
      <c r="B7" s="2956"/>
      <c r="C7" s="2956"/>
      <c r="D7" s="2959"/>
      <c r="E7" s="2961"/>
      <c r="F7" s="2961"/>
      <c r="G7" s="2961"/>
      <c r="H7" s="2934"/>
      <c r="I7" s="2955"/>
      <c r="J7" s="2934"/>
      <c r="K7" s="2934"/>
      <c r="L7" s="2934"/>
      <c r="M7" s="2934"/>
      <c r="N7" s="2934"/>
      <c r="O7" s="2934"/>
      <c r="P7" s="2934"/>
      <c r="Q7" s="2934"/>
      <c r="R7" s="2934"/>
      <c r="S7" s="2934"/>
      <c r="T7" s="2934"/>
      <c r="U7" s="2934"/>
      <c r="V7" s="2934"/>
      <c r="W7" s="2934"/>
      <c r="X7" s="2956"/>
      <c r="Y7" s="2934"/>
      <c r="Z7" s="2934"/>
      <c r="AA7" s="2930"/>
      <c r="AB7" s="2930"/>
      <c r="AC7" s="2930"/>
      <c r="AD7" s="2930"/>
      <c r="AE7" s="2930"/>
      <c r="AF7" s="2930"/>
      <c r="AG7" s="2930"/>
      <c r="AH7" s="2930"/>
    </row>
    <row r="8" spans="1:34" x14ac:dyDescent="0.25">
      <c r="A8" s="2956"/>
      <c r="B8" s="2956"/>
      <c r="C8" s="2956"/>
      <c r="D8" s="2959"/>
      <c r="E8" s="2961"/>
      <c r="F8" s="2961"/>
      <c r="G8" s="2961"/>
      <c r="H8" s="2934"/>
      <c r="I8" s="2955"/>
      <c r="J8" s="2934"/>
      <c r="K8" s="2934"/>
      <c r="L8" s="2934"/>
      <c r="M8" s="2934"/>
      <c r="N8" s="2934"/>
      <c r="O8" s="2934"/>
      <c r="P8" s="2934"/>
      <c r="Q8" s="2934"/>
      <c r="R8" s="2934"/>
      <c r="S8" s="2934"/>
      <c r="T8" s="2934"/>
      <c r="U8" s="2934"/>
      <c r="V8" s="2934"/>
      <c r="W8" s="2934"/>
      <c r="X8" s="2956"/>
      <c r="Y8" s="2934"/>
      <c r="Z8" s="2934"/>
      <c r="AA8" s="2930"/>
      <c r="AB8" s="2930"/>
      <c r="AC8" s="2930"/>
      <c r="AD8" s="2930"/>
      <c r="AE8" s="2930"/>
      <c r="AF8" s="2930"/>
      <c r="AG8" s="2930"/>
      <c r="AH8" s="2930"/>
    </row>
    <row r="9" spans="1:34" x14ac:dyDescent="0.25">
      <c r="A9" s="2956"/>
      <c r="B9" s="2956"/>
      <c r="C9" s="2956"/>
      <c r="D9" s="2959"/>
      <c r="E9" s="2961"/>
      <c r="F9" s="2961"/>
      <c r="G9" s="2961"/>
      <c r="H9" s="2934"/>
      <c r="I9" s="2955"/>
      <c r="J9" s="2934"/>
      <c r="K9" s="2934"/>
      <c r="L9" s="2934"/>
      <c r="M9" s="2934"/>
      <c r="N9" s="2934"/>
      <c r="O9" s="2934"/>
      <c r="P9" s="2934"/>
      <c r="Q9" s="2934"/>
      <c r="R9" s="2934"/>
      <c r="S9" s="2934"/>
      <c r="T9" s="2934"/>
      <c r="U9" s="2934"/>
      <c r="V9" s="2934"/>
      <c r="W9" s="2934"/>
      <c r="X9" s="2956"/>
      <c r="Y9" s="2934"/>
      <c r="Z9" s="2934"/>
      <c r="AA9" s="2930"/>
      <c r="AB9" s="2930"/>
      <c r="AC9" s="2930"/>
      <c r="AD9" s="2930"/>
      <c r="AE9" s="2930"/>
      <c r="AF9" s="2930"/>
      <c r="AG9" s="2930"/>
      <c r="AH9" s="2930"/>
    </row>
    <row r="10" spans="1:34" x14ac:dyDescent="0.25">
      <c r="A10" s="2956"/>
      <c r="B10" s="2956"/>
      <c r="C10" s="2956"/>
      <c r="D10" s="2959"/>
      <c r="E10" s="2961"/>
      <c r="F10" s="2961"/>
      <c r="G10" s="2961"/>
      <c r="H10" s="2934"/>
      <c r="I10" s="2955"/>
      <c r="J10" s="2934"/>
      <c r="K10" s="2934"/>
      <c r="L10" s="2934"/>
      <c r="M10" s="2934"/>
      <c r="N10" s="2934"/>
      <c r="O10" s="2934"/>
      <c r="P10" s="2934"/>
      <c r="Q10" s="2934"/>
      <c r="R10" s="2934"/>
      <c r="S10" s="2934"/>
      <c r="T10" s="2934"/>
      <c r="U10" s="2934"/>
      <c r="V10" s="2934"/>
      <c r="W10" s="2934"/>
      <c r="X10" s="2956"/>
      <c r="Y10" s="2934"/>
      <c r="Z10" s="2934"/>
      <c r="AA10" s="2930"/>
      <c r="AB10" s="2930"/>
      <c r="AC10" s="2930"/>
      <c r="AD10" s="2930"/>
      <c r="AE10" s="2930"/>
      <c r="AF10" s="2930"/>
      <c r="AG10" s="2930"/>
      <c r="AH10" s="2930"/>
    </row>
    <row r="11" spans="1:34" x14ac:dyDescent="0.25">
      <c r="A11" s="2956"/>
      <c r="B11" s="2956"/>
      <c r="C11" s="2956"/>
      <c r="D11" s="2959"/>
      <c r="E11" s="2961"/>
      <c r="F11" s="2961"/>
      <c r="G11" s="2961"/>
      <c r="H11" s="2934"/>
      <c r="I11" s="2955"/>
      <c r="J11" s="2934"/>
      <c r="K11" s="2934"/>
      <c r="L11" s="2934"/>
      <c r="M11" s="2934"/>
      <c r="N11" s="2934"/>
      <c r="O11" s="2934"/>
      <c r="P11" s="2934"/>
      <c r="Q11" s="2934"/>
      <c r="R11" s="2934"/>
      <c r="S11" s="2934"/>
      <c r="T11" s="2934"/>
      <c r="U11" s="2934"/>
      <c r="V11" s="2934"/>
      <c r="W11" s="2934"/>
      <c r="X11" s="2956"/>
      <c r="Y11" s="2934"/>
      <c r="Z11" s="2934"/>
      <c r="AA11" s="2930"/>
      <c r="AB11" s="2930"/>
      <c r="AC11" s="2930"/>
      <c r="AD11" s="2930"/>
      <c r="AE11" s="2930"/>
      <c r="AF11" s="2930"/>
      <c r="AG11" s="2930"/>
      <c r="AH11" s="2930"/>
    </row>
    <row r="12" spans="1:34" x14ac:dyDescent="0.25">
      <c r="A12" s="2956"/>
      <c r="B12" s="2956"/>
      <c r="C12" s="2956"/>
      <c r="D12" s="2959"/>
      <c r="E12" s="2961"/>
      <c r="F12" s="2961"/>
      <c r="G12" s="2961"/>
      <c r="H12" s="2934"/>
      <c r="I12" s="2955"/>
      <c r="J12" s="2934"/>
      <c r="K12" s="2934"/>
      <c r="L12" s="2934"/>
      <c r="M12" s="2934"/>
      <c r="N12" s="2934"/>
      <c r="O12" s="2934"/>
      <c r="P12" s="2934"/>
      <c r="Q12" s="2935" t="s">
        <v>243</v>
      </c>
      <c r="R12" s="2935"/>
      <c r="S12" s="2935" t="s">
        <v>245</v>
      </c>
      <c r="T12" s="2935"/>
      <c r="U12" s="2934"/>
      <c r="V12" s="2934"/>
      <c r="W12" s="2934"/>
      <c r="X12" s="2956"/>
      <c r="Y12" s="2934"/>
      <c r="Z12" s="2934"/>
      <c r="AA12" s="2930"/>
      <c r="AB12" s="2930"/>
      <c r="AC12" s="2930"/>
      <c r="AD12" s="2930"/>
      <c r="AE12" s="2930"/>
      <c r="AF12" s="2930"/>
      <c r="AG12" s="2930"/>
      <c r="AH12" s="2930"/>
    </row>
    <row r="13" spans="1:34" x14ac:dyDescent="0.25">
      <c r="A13" s="2956"/>
      <c r="B13" s="2956"/>
      <c r="C13" s="2956"/>
      <c r="D13" s="2959"/>
      <c r="E13" s="1267" t="s">
        <v>30</v>
      </c>
      <c r="F13" s="1267" t="s">
        <v>29</v>
      </c>
      <c r="G13" s="1267"/>
      <c r="H13" s="1268" t="s">
        <v>270</v>
      </c>
      <c r="I13" s="1268" t="s">
        <v>6</v>
      </c>
      <c r="J13" s="1268" t="s">
        <v>315</v>
      </c>
      <c r="K13" s="1268" t="s">
        <v>72</v>
      </c>
      <c r="L13" s="2935" t="s">
        <v>151</v>
      </c>
      <c r="M13" s="2935"/>
      <c r="N13" s="2935"/>
      <c r="O13" s="1268" t="s">
        <v>151</v>
      </c>
      <c r="P13" s="1268" t="s">
        <v>151</v>
      </c>
      <c r="Q13" s="2935" t="s">
        <v>64</v>
      </c>
      <c r="R13" s="2935"/>
      <c r="S13" s="2935"/>
      <c r="T13" s="2935"/>
      <c r="U13" s="1268" t="s">
        <v>64</v>
      </c>
      <c r="V13" s="1268" t="s">
        <v>64</v>
      </c>
      <c r="W13" s="1268" t="s">
        <v>72</v>
      </c>
      <c r="X13" s="1268" t="s">
        <v>72</v>
      </c>
      <c r="Y13" s="1268"/>
      <c r="Z13" s="1268"/>
      <c r="AA13" s="1269"/>
      <c r="AB13" s="1269"/>
      <c r="AC13" s="1283"/>
      <c r="AD13" s="1283"/>
      <c r="AE13" s="1283"/>
      <c r="AF13" s="1283"/>
      <c r="AG13" s="1283"/>
      <c r="AH13" s="1283"/>
    </row>
    <row r="14" spans="1:34" x14ac:dyDescent="0.25">
      <c r="A14" s="1268"/>
      <c r="B14" s="1268"/>
      <c r="C14" s="1270" t="s">
        <v>642</v>
      </c>
      <c r="D14" s="1271"/>
      <c r="E14" s="1271"/>
      <c r="F14" s="1271"/>
      <c r="G14" s="1271"/>
      <c r="H14" s="1272"/>
      <c r="I14" s="1272"/>
      <c r="J14" s="1272"/>
      <c r="K14" s="1272"/>
      <c r="L14" s="2933"/>
      <c r="M14" s="2933"/>
      <c r="N14" s="2933"/>
      <c r="O14" s="1271"/>
      <c r="P14" s="1271"/>
      <c r="Q14" s="2936"/>
      <c r="R14" s="2936"/>
      <c r="S14" s="2936"/>
      <c r="T14" s="2936"/>
      <c r="U14" s="1271"/>
      <c r="V14" s="1271"/>
      <c r="W14" s="1271"/>
      <c r="X14" s="1271"/>
      <c r="Y14" s="1271"/>
      <c r="Z14" s="1271"/>
      <c r="AA14" s="1271"/>
      <c r="AB14" s="1271"/>
      <c r="AC14" s="1283"/>
      <c r="AD14" s="1283"/>
      <c r="AE14" s="1283"/>
      <c r="AF14" s="1283"/>
      <c r="AG14" s="1283"/>
      <c r="AH14" s="1283"/>
    </row>
    <row r="15" spans="1:34" x14ac:dyDescent="0.25">
      <c r="A15" s="1268"/>
      <c r="B15" s="1268"/>
      <c r="C15" s="1270" t="s">
        <v>641</v>
      </c>
      <c r="D15" s="1271"/>
      <c r="E15" s="1271"/>
      <c r="F15" s="1271"/>
      <c r="G15" s="1271"/>
      <c r="H15" s="1272"/>
      <c r="I15" s="1272"/>
      <c r="J15" s="1272"/>
      <c r="K15" s="1272"/>
      <c r="L15" s="1272"/>
      <c r="M15" s="1272"/>
      <c r="N15" s="1272"/>
      <c r="O15" s="1271"/>
      <c r="P15" s="1271"/>
      <c r="Q15" s="2933"/>
      <c r="R15" s="2933"/>
      <c r="S15" s="2933"/>
      <c r="T15" s="2933"/>
      <c r="U15" s="1271"/>
      <c r="V15" s="1271"/>
      <c r="W15" s="1271"/>
      <c r="X15" s="1271"/>
      <c r="Y15" s="1271"/>
      <c r="Z15" s="1271"/>
      <c r="AA15" s="1271"/>
      <c r="AB15" s="1271"/>
      <c r="AC15" s="1283"/>
      <c r="AD15" s="1283"/>
      <c r="AE15" s="1283"/>
      <c r="AF15" s="1283"/>
      <c r="AG15" s="1283"/>
      <c r="AH15" s="1283"/>
    </row>
    <row r="16" spans="1:34" x14ac:dyDescent="0.25">
      <c r="A16" s="1268">
        <v>14</v>
      </c>
      <c r="B16" s="1268" t="s">
        <v>640</v>
      </c>
      <c r="C16" s="1268" t="s">
        <v>535</v>
      </c>
      <c r="D16" s="1268" t="s">
        <v>643</v>
      </c>
      <c r="E16" s="1267">
        <v>61300</v>
      </c>
      <c r="F16" s="1267">
        <v>61800</v>
      </c>
      <c r="G16" s="1268"/>
      <c r="H16" s="1277"/>
      <c r="I16" s="1272"/>
      <c r="J16" s="1277"/>
      <c r="K16" s="1277"/>
      <c r="L16" s="2941"/>
      <c r="M16" s="2941"/>
      <c r="N16" s="2941"/>
      <c r="O16" s="1278"/>
      <c r="P16" s="1278"/>
      <c r="Q16" s="2940"/>
      <c r="R16" s="2940"/>
      <c r="S16" s="2936"/>
      <c r="T16" s="2936"/>
      <c r="U16" s="1271"/>
      <c r="V16" s="1271"/>
      <c r="W16" s="1279">
        <f>F16-E16</f>
        <v>500</v>
      </c>
      <c r="X16" s="1271"/>
      <c r="Y16" s="1271"/>
      <c r="Z16" s="1279"/>
      <c r="AA16" s="1271"/>
      <c r="AB16" s="1271"/>
      <c r="AC16" s="1283"/>
      <c r="AD16" s="1283"/>
      <c r="AE16" s="1283"/>
      <c r="AF16" s="1283"/>
      <c r="AG16" s="1283"/>
      <c r="AH16" s="1283"/>
    </row>
    <row r="17" spans="1:34" x14ac:dyDescent="0.25">
      <c r="A17" s="1268">
        <v>14</v>
      </c>
      <c r="B17" s="1268"/>
      <c r="C17" s="1268" t="s">
        <v>535</v>
      </c>
      <c r="D17" s="1268" t="s">
        <v>644</v>
      </c>
      <c r="E17" s="1267">
        <v>61300</v>
      </c>
      <c r="F17" s="1267">
        <v>62960</v>
      </c>
      <c r="G17" s="1268"/>
      <c r="H17" s="1277"/>
      <c r="I17" s="1272"/>
      <c r="J17" s="1277"/>
      <c r="K17" s="1277"/>
      <c r="L17" s="2941"/>
      <c r="M17" s="2941"/>
      <c r="N17" s="2941"/>
      <c r="O17" s="1278"/>
      <c r="P17" s="1278"/>
      <c r="Q17" s="2940">
        <f>ROUNDUP((F17-E17)/5280,2)</f>
        <v>0.32</v>
      </c>
      <c r="R17" s="2940"/>
      <c r="S17" s="2940"/>
      <c r="T17" s="2940"/>
      <c r="U17" s="1279"/>
      <c r="V17" s="1279"/>
      <c r="W17" s="1279"/>
      <c r="X17" s="1271"/>
      <c r="Y17" s="1278"/>
      <c r="Z17" s="1271"/>
      <c r="AA17" s="1271"/>
      <c r="AB17" s="1271"/>
      <c r="AC17" s="1283"/>
      <c r="AD17" s="1283"/>
      <c r="AE17" s="1283"/>
      <c r="AF17" s="1283"/>
      <c r="AG17" s="1283"/>
      <c r="AH17" s="1283"/>
    </row>
    <row r="18" spans="1:34" x14ac:dyDescent="0.25">
      <c r="A18" s="1268">
        <v>14</v>
      </c>
      <c r="B18" s="1268"/>
      <c r="C18" s="1268" t="s">
        <v>535</v>
      </c>
      <c r="D18" s="1268" t="s">
        <v>645</v>
      </c>
      <c r="E18" s="1267">
        <v>61925</v>
      </c>
      <c r="F18" s="1267">
        <v>63100</v>
      </c>
      <c r="G18" s="1268"/>
      <c r="H18" s="1277"/>
      <c r="I18" s="1272"/>
      <c r="J18" s="1277"/>
      <c r="K18" s="1277"/>
      <c r="L18" s="2941"/>
      <c r="M18" s="2941"/>
      <c r="N18" s="2941"/>
      <c r="O18" s="1271"/>
      <c r="P18" s="1271"/>
      <c r="Q18" s="2940"/>
      <c r="R18" s="2940"/>
      <c r="S18" s="2940">
        <f>ROUNDUP((F18-E18)/5280,2)</f>
        <v>0.23</v>
      </c>
      <c r="T18" s="2940"/>
      <c r="U18" s="1278"/>
      <c r="V18" s="1278"/>
      <c r="W18" s="1279"/>
      <c r="X18" s="1271"/>
      <c r="Y18" s="1278"/>
      <c r="Z18" s="1271"/>
      <c r="AA18" s="1271"/>
      <c r="AB18" s="1271"/>
      <c r="AC18" s="1283"/>
      <c r="AD18" s="1283"/>
      <c r="AE18" s="1283"/>
      <c r="AF18" s="1283"/>
      <c r="AG18" s="1283"/>
      <c r="AH18" s="1283"/>
    </row>
    <row r="19" spans="1:34" x14ac:dyDescent="0.25">
      <c r="A19" s="1268">
        <v>14</v>
      </c>
      <c r="B19" s="1268"/>
      <c r="C19" s="1268" t="s">
        <v>535</v>
      </c>
      <c r="D19" s="1268" t="s">
        <v>646</v>
      </c>
      <c r="E19" s="1267">
        <v>61925</v>
      </c>
      <c r="F19" s="1267">
        <v>63100</v>
      </c>
      <c r="G19" s="1268"/>
      <c r="H19" s="1277">
        <f>ROUNDUP((F19-E19)*2/9,0)</f>
        <v>262</v>
      </c>
      <c r="I19" s="1272">
        <f>ROUNDUP(H19*0.085,0)</f>
        <v>23</v>
      </c>
      <c r="J19" s="1277">
        <f>ROUNDUP(H19*1.25/36,0)</f>
        <v>10</v>
      </c>
      <c r="K19" s="1277"/>
      <c r="L19" s="1277"/>
      <c r="M19" s="1277"/>
      <c r="N19" s="1277"/>
      <c r="O19" s="1271"/>
      <c r="P19" s="1271"/>
      <c r="Q19" s="2933"/>
      <c r="R19" s="2933"/>
      <c r="S19" s="2933"/>
      <c r="T19" s="2933"/>
      <c r="U19" s="1279"/>
      <c r="V19" s="1279"/>
      <c r="W19" s="1279"/>
      <c r="X19" s="1271"/>
      <c r="Y19" s="1271"/>
      <c r="Z19" s="1271"/>
      <c r="AA19" s="1271"/>
      <c r="AB19" s="1271"/>
      <c r="AC19" s="1283"/>
      <c r="AD19" s="1283"/>
      <c r="AE19" s="1283"/>
      <c r="AF19" s="1283"/>
      <c r="AG19" s="1283"/>
      <c r="AH19" s="1283"/>
    </row>
    <row r="20" spans="1:34" x14ac:dyDescent="0.25">
      <c r="A20" s="1273"/>
      <c r="B20" s="1268"/>
      <c r="C20" s="1268"/>
      <c r="D20" s="1268"/>
      <c r="E20" s="1267"/>
      <c r="F20" s="1267"/>
      <c r="G20" s="1268"/>
      <c r="H20" s="1277"/>
      <c r="I20" s="1272"/>
      <c r="J20" s="1277"/>
      <c r="K20" s="1277"/>
      <c r="L20" s="2941"/>
      <c r="M20" s="2941"/>
      <c r="N20" s="2941"/>
      <c r="O20" s="1271"/>
      <c r="P20" s="1271"/>
      <c r="Q20" s="2937"/>
      <c r="R20" s="2937"/>
      <c r="S20" s="2936"/>
      <c r="T20" s="2936"/>
      <c r="U20" s="1271"/>
      <c r="V20" s="1271"/>
      <c r="W20" s="1279"/>
      <c r="X20" s="1271"/>
      <c r="Y20" s="1271"/>
      <c r="Z20" s="1271"/>
      <c r="AA20" s="1271"/>
      <c r="AB20" s="1271"/>
      <c r="AC20" s="1283"/>
      <c r="AD20" s="1283"/>
      <c r="AE20" s="1283"/>
      <c r="AF20" s="1283"/>
      <c r="AG20" s="1283"/>
      <c r="AH20" s="1283"/>
    </row>
    <row r="21" spans="1:34" x14ac:dyDescent="0.25">
      <c r="A21" s="1273"/>
      <c r="B21" s="1268"/>
      <c r="C21" s="1268"/>
      <c r="D21" s="1268"/>
      <c r="E21" s="1267"/>
      <c r="F21" s="1267"/>
      <c r="G21" s="1268"/>
      <c r="H21" s="1277"/>
      <c r="I21" s="1272"/>
      <c r="J21" s="1277"/>
      <c r="K21" s="1277"/>
      <c r="L21" s="2941"/>
      <c r="M21" s="2941"/>
      <c r="N21" s="2941"/>
      <c r="O21" s="1271"/>
      <c r="P21" s="1271"/>
      <c r="Q21" s="2937"/>
      <c r="R21" s="2937"/>
      <c r="S21" s="2936"/>
      <c r="T21" s="2936"/>
      <c r="U21" s="1271"/>
      <c r="V21" s="1271"/>
      <c r="W21" s="1279"/>
      <c r="X21" s="1271"/>
      <c r="Y21" s="1271"/>
      <c r="Z21" s="1271"/>
      <c r="AA21" s="1271"/>
      <c r="AB21" s="1271"/>
      <c r="AC21" s="1283"/>
      <c r="AD21" s="1283"/>
      <c r="AE21" s="1283"/>
      <c r="AF21" s="1283"/>
      <c r="AG21" s="1283"/>
      <c r="AH21" s="1283"/>
    </row>
    <row r="22" spans="1:34" x14ac:dyDescent="0.25">
      <c r="A22" s="1268">
        <v>14</v>
      </c>
      <c r="B22" s="1268"/>
      <c r="C22" s="1268" t="s">
        <v>538</v>
      </c>
      <c r="D22" s="1268" t="s">
        <v>647</v>
      </c>
      <c r="E22" s="1267">
        <v>62304</v>
      </c>
      <c r="F22" s="1267">
        <v>63378</v>
      </c>
      <c r="G22" s="1268"/>
      <c r="H22" s="1277"/>
      <c r="I22" s="1272"/>
      <c r="J22" s="1277"/>
      <c r="K22" s="1277"/>
      <c r="L22" s="2941"/>
      <c r="M22" s="2941"/>
      <c r="N22" s="2941"/>
      <c r="O22" s="1271"/>
      <c r="P22" s="1271"/>
      <c r="Q22" s="2940"/>
      <c r="R22" s="2940"/>
      <c r="S22" s="2940">
        <f>ROUNDUP((F22-E22)/5280,2)</f>
        <v>0.21000000000000002</v>
      </c>
      <c r="T22" s="2940"/>
      <c r="U22" s="1278"/>
      <c r="V22" s="1278"/>
      <c r="W22" s="1279"/>
      <c r="X22" s="1271"/>
      <c r="Y22" s="1278"/>
      <c r="Z22" s="1271"/>
      <c r="AA22" s="1271"/>
      <c r="AB22" s="1271"/>
      <c r="AC22" s="1283"/>
      <c r="AD22" s="1283"/>
      <c r="AE22" s="1283"/>
      <c r="AF22" s="1283"/>
      <c r="AG22" s="1283"/>
      <c r="AH22" s="1283"/>
    </row>
    <row r="23" spans="1:34" x14ac:dyDescent="0.25">
      <c r="A23" s="1268">
        <v>14</v>
      </c>
      <c r="B23" s="1268"/>
      <c r="C23" s="1268" t="s">
        <v>538</v>
      </c>
      <c r="D23" s="1268" t="s">
        <v>648</v>
      </c>
      <c r="E23" s="1267">
        <v>62304</v>
      </c>
      <c r="F23" s="1267">
        <v>63378</v>
      </c>
      <c r="G23" s="1268"/>
      <c r="H23" s="1277">
        <f>ROUNDUP((F23-E23)*2/9,0)</f>
        <v>239</v>
      </c>
      <c r="I23" s="1272">
        <f>ROUNDUP(H23*0.085,0)</f>
        <v>21</v>
      </c>
      <c r="J23" s="1277">
        <f>ROUNDUP(H23*1.25/36,0)</f>
        <v>9</v>
      </c>
      <c r="K23" s="1277"/>
      <c r="L23" s="1277"/>
      <c r="M23" s="1277"/>
      <c r="N23" s="1277"/>
      <c r="O23" s="1271"/>
      <c r="P23" s="1271"/>
      <c r="Q23" s="2938"/>
      <c r="R23" s="2939"/>
      <c r="S23" s="2938"/>
      <c r="T23" s="2939"/>
      <c r="U23" s="1278"/>
      <c r="V23" s="1278"/>
      <c r="W23" s="1279"/>
      <c r="X23" s="1271"/>
      <c r="Y23" s="1278"/>
      <c r="Z23" s="1271"/>
      <c r="AA23" s="1271"/>
      <c r="AB23" s="1271"/>
      <c r="AC23" s="1283"/>
      <c r="AD23" s="1283"/>
      <c r="AE23" s="1283"/>
      <c r="AF23" s="1283"/>
      <c r="AG23" s="1283"/>
      <c r="AH23" s="1283"/>
    </row>
    <row r="24" spans="1:34" x14ac:dyDescent="0.25">
      <c r="A24" s="1268">
        <v>14</v>
      </c>
      <c r="B24" s="1268"/>
      <c r="C24" s="1268" t="s">
        <v>538</v>
      </c>
      <c r="D24" s="1268" t="s">
        <v>649</v>
      </c>
      <c r="E24" s="1267">
        <v>62440</v>
      </c>
      <c r="F24" s="1267">
        <v>63250</v>
      </c>
      <c r="G24" s="1268"/>
      <c r="H24" s="1277"/>
      <c r="I24" s="1272"/>
      <c r="J24" s="1277"/>
      <c r="K24" s="1277"/>
      <c r="L24" s="2941"/>
      <c r="M24" s="2941"/>
      <c r="N24" s="2941"/>
      <c r="O24" s="1278"/>
      <c r="P24" s="1278"/>
      <c r="Q24" s="2940">
        <f>ROUNDUP((F24-E24)/5280,2)</f>
        <v>0.16</v>
      </c>
      <c r="R24" s="2940"/>
      <c r="S24" s="2940"/>
      <c r="T24" s="2940"/>
      <c r="U24" s="1279"/>
      <c r="V24" s="1279"/>
      <c r="W24" s="1279"/>
      <c r="X24" s="1271"/>
      <c r="Y24" s="1278"/>
      <c r="Z24" s="1271"/>
      <c r="AA24" s="1271"/>
      <c r="AB24" s="1271"/>
      <c r="AC24" s="1283"/>
      <c r="AD24" s="1283"/>
      <c r="AE24" s="1283"/>
      <c r="AF24" s="1283"/>
      <c r="AG24" s="1283"/>
      <c r="AH24" s="1283"/>
    </row>
    <row r="25" spans="1:34" x14ac:dyDescent="0.25">
      <c r="A25" s="1273" t="s">
        <v>660</v>
      </c>
      <c r="B25" s="1268"/>
      <c r="C25" s="1268" t="s">
        <v>538</v>
      </c>
      <c r="D25" s="1268" t="s">
        <v>650</v>
      </c>
      <c r="E25" s="1267">
        <v>63649</v>
      </c>
      <c r="F25" s="1267">
        <v>64335</v>
      </c>
      <c r="G25" s="1268"/>
      <c r="H25" s="1277"/>
      <c r="I25" s="1272"/>
      <c r="J25" s="1277"/>
      <c r="K25" s="1277"/>
      <c r="L25" s="2941"/>
      <c r="M25" s="2941"/>
      <c r="N25" s="2941"/>
      <c r="O25" s="1278"/>
      <c r="P25" s="1278"/>
      <c r="Q25" s="2940">
        <f>ROUNDUP((F25-E25)/5280,2)</f>
        <v>0.13</v>
      </c>
      <c r="R25" s="2940"/>
      <c r="S25" s="2940"/>
      <c r="T25" s="2940"/>
      <c r="U25" s="1279"/>
      <c r="V25" s="1279"/>
      <c r="W25" s="1279"/>
      <c r="X25" s="1271"/>
      <c r="Y25" s="1278"/>
      <c r="Z25" s="1271"/>
      <c r="AA25" s="1271"/>
      <c r="AB25" s="1271"/>
      <c r="AC25" s="1283"/>
      <c r="AD25" s="1283"/>
      <c r="AE25" s="1283"/>
      <c r="AF25" s="1283"/>
      <c r="AG25" s="1283"/>
      <c r="AH25" s="1283"/>
    </row>
    <row r="26" spans="1:34" x14ac:dyDescent="0.25">
      <c r="A26" s="1273" t="s">
        <v>660</v>
      </c>
      <c r="B26" s="1268"/>
      <c r="C26" s="1268" t="s">
        <v>538</v>
      </c>
      <c r="D26" s="1268" t="s">
        <v>651</v>
      </c>
      <c r="E26" s="1267">
        <v>63747</v>
      </c>
      <c r="F26" s="1267">
        <v>64335</v>
      </c>
      <c r="G26" s="1268"/>
      <c r="H26" s="1277"/>
      <c r="I26" s="1272"/>
      <c r="J26" s="1277"/>
      <c r="K26" s="1277"/>
      <c r="L26" s="2941"/>
      <c r="M26" s="2941"/>
      <c r="N26" s="2941"/>
      <c r="O26" s="1271"/>
      <c r="P26" s="1271"/>
      <c r="Q26" s="2937"/>
      <c r="R26" s="2937"/>
      <c r="S26" s="2936"/>
      <c r="T26" s="2936"/>
      <c r="U26" s="1271"/>
      <c r="V26" s="1271"/>
      <c r="W26" s="1279">
        <f>F26-E26</f>
        <v>588</v>
      </c>
      <c r="X26" s="1271"/>
      <c r="Y26" s="1271"/>
      <c r="Z26" s="1279"/>
      <c r="AA26" s="1271"/>
      <c r="AB26" s="1271"/>
      <c r="AC26" s="1283"/>
      <c r="AD26" s="1283"/>
      <c r="AE26" s="1283"/>
      <c r="AF26" s="1283"/>
      <c r="AG26" s="1283"/>
      <c r="AH26" s="1283"/>
    </row>
    <row r="27" spans="1:34" x14ac:dyDescent="0.25">
      <c r="A27" s="1273"/>
      <c r="B27" s="1268"/>
      <c r="C27" s="1270"/>
      <c r="D27" s="1268"/>
      <c r="E27" s="1267"/>
      <c r="F27" s="1267"/>
      <c r="G27" s="1268"/>
      <c r="H27" s="1277"/>
      <c r="I27" s="1272"/>
      <c r="J27" s="1277"/>
      <c r="K27" s="1277"/>
      <c r="L27" s="2941"/>
      <c r="M27" s="2941"/>
      <c r="N27" s="2941"/>
      <c r="O27" s="1271"/>
      <c r="P27" s="1271"/>
      <c r="Q27" s="2937"/>
      <c r="R27" s="2937"/>
      <c r="S27" s="2936"/>
      <c r="T27" s="2936"/>
      <c r="U27" s="1271"/>
      <c r="V27" s="1271"/>
      <c r="W27" s="1279"/>
      <c r="X27" s="1271"/>
      <c r="Y27" s="1271"/>
      <c r="Z27" s="1271"/>
      <c r="AA27" s="1271"/>
      <c r="AB27" s="1271"/>
      <c r="AC27" s="1283"/>
      <c r="AD27" s="1283"/>
      <c r="AE27" s="1283"/>
      <c r="AF27" s="1283"/>
      <c r="AG27" s="1283"/>
      <c r="AH27" s="1283"/>
    </row>
    <row r="28" spans="1:34" x14ac:dyDescent="0.25">
      <c r="A28" s="1273"/>
      <c r="B28" s="1268"/>
      <c r="C28" s="1270"/>
      <c r="D28" s="1268"/>
      <c r="E28" s="1267"/>
      <c r="F28" s="1267"/>
      <c r="G28" s="1268"/>
      <c r="H28" s="1277"/>
      <c r="I28" s="1272"/>
      <c r="J28" s="1277"/>
      <c r="K28" s="1277"/>
      <c r="L28" s="1277"/>
      <c r="M28" s="1277"/>
      <c r="N28" s="1277"/>
      <c r="O28" s="1271"/>
      <c r="P28" s="1271"/>
      <c r="Q28" s="2933"/>
      <c r="R28" s="2933"/>
      <c r="S28" s="2933"/>
      <c r="T28" s="2933"/>
      <c r="U28" s="1271"/>
      <c r="V28" s="1271"/>
      <c r="W28" s="1279"/>
      <c r="X28" s="1271"/>
      <c r="Y28" s="1271"/>
      <c r="Z28" s="1271"/>
      <c r="AA28" s="1271"/>
      <c r="AB28" s="1271"/>
      <c r="AC28" s="1283"/>
      <c r="AD28" s="1283"/>
      <c r="AE28" s="1283"/>
      <c r="AF28" s="1283"/>
      <c r="AG28" s="1283"/>
      <c r="AH28" s="1283"/>
    </row>
    <row r="29" spans="1:34" x14ac:dyDescent="0.25">
      <c r="A29" s="1273"/>
      <c r="B29" s="1268"/>
      <c r="C29" s="1268"/>
      <c r="D29" s="1268"/>
      <c r="E29" s="1267"/>
      <c r="F29" s="1267"/>
      <c r="G29" s="1268"/>
      <c r="H29" s="1277"/>
      <c r="I29" s="1272"/>
      <c r="J29" s="1277"/>
      <c r="K29" s="1277"/>
      <c r="L29" s="2941"/>
      <c r="M29" s="2941"/>
      <c r="N29" s="2941"/>
      <c r="O29" s="1271"/>
      <c r="P29" s="1271"/>
      <c r="Q29" s="2937"/>
      <c r="R29" s="2937"/>
      <c r="S29" s="2940"/>
      <c r="T29" s="2940"/>
      <c r="U29" s="1278"/>
      <c r="V29" s="1278"/>
      <c r="W29" s="1279"/>
      <c r="X29" s="1271"/>
      <c r="Y29" s="1278"/>
      <c r="Z29" s="1271"/>
      <c r="AA29" s="1271"/>
      <c r="AB29" s="1271"/>
      <c r="AC29" s="1283"/>
      <c r="AD29" s="1283"/>
      <c r="AE29" s="1283"/>
      <c r="AF29" s="1283"/>
      <c r="AG29" s="1283"/>
      <c r="AH29" s="1283"/>
    </row>
    <row r="30" spans="1:34" x14ac:dyDescent="0.25">
      <c r="A30" s="1273"/>
      <c r="B30" s="1268"/>
      <c r="C30" s="1268"/>
      <c r="D30" s="1268"/>
      <c r="E30" s="1267"/>
      <c r="F30" s="1267"/>
      <c r="G30" s="1268"/>
      <c r="H30" s="1277"/>
      <c r="I30" s="1272"/>
      <c r="J30" s="1277"/>
      <c r="K30" s="1277"/>
      <c r="L30" s="2941"/>
      <c r="M30" s="2941"/>
      <c r="N30" s="2941"/>
      <c r="O30" s="1271"/>
      <c r="P30" s="1271"/>
      <c r="Q30" s="2937"/>
      <c r="R30" s="2937"/>
      <c r="S30" s="2936"/>
      <c r="T30" s="2936"/>
      <c r="U30" s="1271"/>
      <c r="V30" s="1271"/>
      <c r="W30" s="1279"/>
      <c r="X30" s="1271"/>
      <c r="Y30" s="1279"/>
      <c r="Z30" s="1279"/>
      <c r="AA30" s="1271"/>
      <c r="AB30" s="1271"/>
      <c r="AC30" s="1283"/>
      <c r="AD30" s="1283"/>
      <c r="AE30" s="1283"/>
      <c r="AF30" s="1283"/>
      <c r="AG30" s="1283"/>
      <c r="AH30" s="1283"/>
    </row>
    <row r="31" spans="1:34" x14ac:dyDescent="0.25">
      <c r="A31" s="1273"/>
      <c r="B31" s="1268"/>
      <c r="C31" s="1268"/>
      <c r="D31" s="1268"/>
      <c r="E31" s="1267"/>
      <c r="F31" s="1267"/>
      <c r="G31" s="1268"/>
      <c r="H31" s="1277"/>
      <c r="I31" s="1272"/>
      <c r="J31" s="1277"/>
      <c r="K31" s="1277"/>
      <c r="L31" s="2941"/>
      <c r="M31" s="2941"/>
      <c r="N31" s="2941"/>
      <c r="O31" s="1271"/>
      <c r="P31" s="1271"/>
      <c r="Q31" s="2940"/>
      <c r="R31" s="2940"/>
      <c r="S31" s="2936"/>
      <c r="T31" s="2936"/>
      <c r="U31" s="1271"/>
      <c r="V31" s="1271"/>
      <c r="W31" s="1279"/>
      <c r="X31" s="1271"/>
      <c r="Y31" s="1278"/>
      <c r="Z31" s="1271"/>
      <c r="AA31" s="1271"/>
      <c r="AB31" s="1271"/>
      <c r="AC31" s="1283"/>
      <c r="AD31" s="1283"/>
      <c r="AE31" s="1283"/>
      <c r="AF31" s="1283"/>
      <c r="AG31" s="1283"/>
      <c r="AH31" s="1283"/>
    </row>
    <row r="32" spans="1:34" x14ac:dyDescent="0.25">
      <c r="A32" s="1273"/>
      <c r="B32" s="1268"/>
      <c r="C32" s="1268"/>
      <c r="D32" s="1268"/>
      <c r="E32" s="1267"/>
      <c r="F32" s="1267"/>
      <c r="G32" s="1268"/>
      <c r="H32" s="1277"/>
      <c r="I32" s="1272"/>
      <c r="J32" s="1277"/>
      <c r="K32" s="1277"/>
      <c r="L32" s="1277"/>
      <c r="M32" s="1277"/>
      <c r="N32" s="1277"/>
      <c r="O32" s="1271"/>
      <c r="P32" s="1271"/>
      <c r="Q32" s="2933"/>
      <c r="R32" s="2933"/>
      <c r="S32" s="2933"/>
      <c r="T32" s="2933"/>
      <c r="U32" s="1279"/>
      <c r="V32" s="1279"/>
      <c r="W32" s="1279"/>
      <c r="X32" s="1271"/>
      <c r="Y32" s="1271"/>
      <c r="Z32" s="1271"/>
      <c r="AA32" s="1271"/>
      <c r="AB32" s="1271"/>
      <c r="AC32" s="1283"/>
      <c r="AD32" s="1283"/>
      <c r="AE32" s="1283"/>
      <c r="AF32" s="1283"/>
      <c r="AG32" s="1283"/>
      <c r="AH32" s="1283"/>
    </row>
    <row r="33" spans="1:34" x14ac:dyDescent="0.25">
      <c r="A33" s="1273"/>
      <c r="B33" s="1268"/>
      <c r="C33" s="1271"/>
      <c r="D33" s="1268"/>
      <c r="E33" s="1267"/>
      <c r="F33" s="1267"/>
      <c r="G33" s="1268"/>
      <c r="H33" s="1277"/>
      <c r="I33" s="1272"/>
      <c r="J33" s="1277"/>
      <c r="K33" s="1277"/>
      <c r="L33" s="2941"/>
      <c r="M33" s="2941"/>
      <c r="N33" s="2941"/>
      <c r="O33" s="1271"/>
      <c r="P33" s="1271"/>
      <c r="Q33" s="2937"/>
      <c r="R33" s="2937"/>
      <c r="S33" s="2936"/>
      <c r="T33" s="2936"/>
      <c r="U33" s="1271"/>
      <c r="V33" s="1271"/>
      <c r="W33" s="1279"/>
      <c r="X33" s="1271"/>
      <c r="Y33" s="1271"/>
      <c r="Z33" s="1271"/>
      <c r="AA33" s="1271"/>
      <c r="AB33" s="1271"/>
      <c r="AC33" s="1283"/>
      <c r="AD33" s="1283"/>
      <c r="AE33" s="1283"/>
      <c r="AF33" s="1283"/>
      <c r="AG33" s="1283"/>
      <c r="AH33" s="1283"/>
    </row>
    <row r="34" spans="1:34" x14ac:dyDescent="0.25">
      <c r="A34" s="1273"/>
      <c r="B34" s="1268"/>
      <c r="C34" s="1268"/>
      <c r="D34" s="1271"/>
      <c r="E34" s="1267"/>
      <c r="F34" s="1267"/>
      <c r="G34" s="1271"/>
      <c r="H34" s="1277"/>
      <c r="I34" s="1272"/>
      <c r="J34" s="1277"/>
      <c r="K34" s="1277"/>
      <c r="L34" s="2941"/>
      <c r="M34" s="2941"/>
      <c r="N34" s="2941"/>
      <c r="O34" s="1271"/>
      <c r="P34" s="1271"/>
      <c r="Q34" s="2940"/>
      <c r="R34" s="2940"/>
      <c r="S34" s="2936"/>
      <c r="T34" s="2936"/>
      <c r="U34" s="1271"/>
      <c r="V34" s="1271"/>
      <c r="W34" s="1279"/>
      <c r="X34" s="1271"/>
      <c r="Y34" s="1278"/>
      <c r="Z34" s="1271"/>
      <c r="AA34" s="1271"/>
      <c r="AB34" s="1271"/>
      <c r="AC34" s="1283"/>
      <c r="AD34" s="1283"/>
      <c r="AE34" s="1283"/>
      <c r="AF34" s="1283"/>
      <c r="AG34" s="1283"/>
      <c r="AH34" s="1283"/>
    </row>
    <row r="35" spans="1:34" x14ac:dyDescent="0.25">
      <c r="A35" s="1273"/>
      <c r="B35" s="1268"/>
      <c r="C35" s="1268"/>
      <c r="D35" s="1268"/>
      <c r="E35" s="1267"/>
      <c r="F35" s="1267"/>
      <c r="G35" s="1268"/>
      <c r="H35" s="1277"/>
      <c r="I35" s="1272"/>
      <c r="J35" s="1277"/>
      <c r="K35" s="1277"/>
      <c r="L35" s="1277"/>
      <c r="M35" s="1277"/>
      <c r="N35" s="1277"/>
      <c r="O35" s="1271"/>
      <c r="P35" s="1271"/>
      <c r="Q35" s="2933"/>
      <c r="R35" s="2933"/>
      <c r="S35" s="2933"/>
      <c r="T35" s="2933"/>
      <c r="U35" s="1279"/>
      <c r="V35" s="1279"/>
      <c r="W35" s="1279"/>
      <c r="X35" s="1271"/>
      <c r="Y35" s="1271"/>
      <c r="Z35" s="1271"/>
      <c r="AA35" s="1271"/>
      <c r="AB35" s="1271"/>
      <c r="AC35" s="1283"/>
      <c r="AD35" s="1283"/>
      <c r="AE35" s="1283"/>
      <c r="AF35" s="1283"/>
      <c r="AG35" s="1283"/>
      <c r="AH35" s="1283"/>
    </row>
    <row r="36" spans="1:34" x14ac:dyDescent="0.25">
      <c r="A36" s="1273"/>
      <c r="B36" s="1268"/>
      <c r="C36" s="1268"/>
      <c r="D36" s="1271"/>
      <c r="E36" s="1267"/>
      <c r="F36" s="1267"/>
      <c r="G36" s="1271"/>
      <c r="H36" s="1277"/>
      <c r="I36" s="1272"/>
      <c r="J36" s="1277"/>
      <c r="K36" s="1277"/>
      <c r="L36" s="2941"/>
      <c r="M36" s="2941"/>
      <c r="N36" s="2941"/>
      <c r="O36" s="1271"/>
      <c r="P36" s="1271"/>
      <c r="Q36" s="2937"/>
      <c r="R36" s="2937"/>
      <c r="S36" s="2940"/>
      <c r="T36" s="2940"/>
      <c r="U36" s="1278"/>
      <c r="V36" s="1278"/>
      <c r="W36" s="1279"/>
      <c r="X36" s="1271"/>
      <c r="Y36" s="1278"/>
      <c r="Z36" s="1271"/>
      <c r="AA36" s="1271"/>
      <c r="AB36" s="1271"/>
      <c r="AC36" s="1283"/>
      <c r="AD36" s="1283"/>
      <c r="AE36" s="1283"/>
      <c r="AF36" s="1283"/>
      <c r="AG36" s="1283"/>
      <c r="AH36" s="1283"/>
    </row>
    <row r="37" spans="1:34" x14ac:dyDescent="0.25">
      <c r="A37" s="1273"/>
      <c r="B37" s="1268"/>
      <c r="C37" s="1268"/>
      <c r="D37" s="1271"/>
      <c r="E37" s="1267"/>
      <c r="F37" s="1267"/>
      <c r="G37" s="1271"/>
      <c r="H37" s="1277"/>
      <c r="I37" s="1272"/>
      <c r="J37" s="1277"/>
      <c r="K37" s="1277"/>
      <c r="L37" s="1277"/>
      <c r="M37" s="1277"/>
      <c r="N37" s="1277"/>
      <c r="O37" s="1271"/>
      <c r="P37" s="1271"/>
      <c r="Q37" s="2933"/>
      <c r="R37" s="2933"/>
      <c r="S37" s="2940"/>
      <c r="T37" s="2940"/>
      <c r="U37" s="1278"/>
      <c r="V37" s="1278"/>
      <c r="W37" s="1279"/>
      <c r="X37" s="1271"/>
      <c r="Y37" s="1278"/>
      <c r="Z37" s="1271"/>
      <c r="AA37" s="1271"/>
      <c r="AB37" s="1271"/>
      <c r="AC37" s="1283"/>
      <c r="AD37" s="1283"/>
      <c r="AE37" s="1283"/>
      <c r="AF37" s="1283"/>
      <c r="AG37" s="1283"/>
      <c r="AH37" s="1283"/>
    </row>
    <row r="38" spans="1:34" x14ac:dyDescent="0.25">
      <c r="A38" s="1273"/>
      <c r="B38" s="1268"/>
      <c r="C38" s="1268"/>
      <c r="D38" s="1271"/>
      <c r="E38" s="1267"/>
      <c r="F38" s="1267"/>
      <c r="G38" s="1271"/>
      <c r="H38" s="1277"/>
      <c r="I38" s="1272"/>
      <c r="J38" s="1277"/>
      <c r="K38" s="1277"/>
      <c r="L38" s="1277"/>
      <c r="M38" s="1277"/>
      <c r="N38" s="1277"/>
      <c r="O38" s="1271"/>
      <c r="P38" s="1271"/>
      <c r="Q38" s="2940"/>
      <c r="R38" s="2940"/>
      <c r="S38" s="2933"/>
      <c r="T38" s="2933"/>
      <c r="U38" s="1278"/>
      <c r="V38" s="1278"/>
      <c r="W38" s="1279"/>
      <c r="X38" s="1271"/>
      <c r="Y38" s="1278"/>
      <c r="Z38" s="1271"/>
      <c r="AA38" s="1271"/>
      <c r="AB38" s="1271"/>
      <c r="AC38" s="1283"/>
      <c r="AD38" s="1283"/>
      <c r="AE38" s="1283"/>
      <c r="AF38" s="1283"/>
      <c r="AG38" s="1283"/>
      <c r="AH38" s="1283"/>
    </row>
    <row r="39" spans="1:34" x14ac:dyDescent="0.25">
      <c r="A39" s="1273"/>
      <c r="B39" s="1268"/>
      <c r="C39" s="1268"/>
      <c r="D39" s="1271"/>
      <c r="E39" s="1267"/>
      <c r="F39" s="1267"/>
      <c r="G39" s="1271"/>
      <c r="H39" s="1277"/>
      <c r="I39" s="1272"/>
      <c r="J39" s="1277"/>
      <c r="K39" s="1277"/>
      <c r="L39" s="1277"/>
      <c r="M39" s="1277"/>
      <c r="N39" s="1277"/>
      <c r="O39" s="1271"/>
      <c r="P39" s="1271"/>
      <c r="Q39" s="2933"/>
      <c r="R39" s="2933"/>
      <c r="S39" s="2933"/>
      <c r="T39" s="2933"/>
      <c r="U39" s="1278"/>
      <c r="V39" s="1278"/>
      <c r="W39" s="1279"/>
      <c r="X39" s="1271"/>
      <c r="Y39" s="1271"/>
      <c r="Z39" s="1271"/>
      <c r="AA39" s="1271"/>
      <c r="AB39" s="1271"/>
      <c r="AC39" s="1283"/>
      <c r="AD39" s="1283"/>
      <c r="AE39" s="1283"/>
      <c r="AF39" s="1283"/>
      <c r="AG39" s="1283"/>
      <c r="AH39" s="1283"/>
    </row>
    <row r="40" spans="1:34" x14ac:dyDescent="0.25">
      <c r="A40" s="1273"/>
      <c r="B40" s="1268"/>
      <c r="C40" s="1268"/>
      <c r="D40" s="1268"/>
      <c r="E40" s="1267"/>
      <c r="F40" s="1267"/>
      <c r="G40" s="1274"/>
      <c r="H40" s="1277"/>
      <c r="I40" s="1272"/>
      <c r="J40" s="1277"/>
      <c r="K40" s="1277"/>
      <c r="L40" s="2941"/>
      <c r="M40" s="2941"/>
      <c r="N40" s="2941"/>
      <c r="O40" s="1271"/>
      <c r="P40" s="1271"/>
      <c r="Q40" s="2937"/>
      <c r="R40" s="2937"/>
      <c r="S40" s="2936"/>
      <c r="T40" s="2936"/>
      <c r="U40" s="1271"/>
      <c r="V40" s="1271"/>
      <c r="W40" s="1279"/>
      <c r="X40" s="1271"/>
      <c r="Y40" s="1271"/>
      <c r="Z40" s="1279"/>
      <c r="AA40" s="1271"/>
      <c r="AB40" s="1271"/>
      <c r="AC40" s="1283"/>
      <c r="AD40" s="1283"/>
      <c r="AE40" s="1283"/>
      <c r="AF40" s="1283"/>
      <c r="AG40" s="1283"/>
      <c r="AH40" s="1283"/>
    </row>
    <row r="41" spans="1:34" x14ac:dyDescent="0.25">
      <c r="A41" s="1268"/>
      <c r="B41" s="1268"/>
      <c r="C41" s="1268"/>
      <c r="D41" s="1268"/>
      <c r="E41" s="1267"/>
      <c r="F41" s="1267"/>
      <c r="G41" s="1274"/>
      <c r="H41" s="1277"/>
      <c r="I41" s="1272"/>
      <c r="J41" s="1277"/>
      <c r="K41" s="1280"/>
      <c r="L41" s="2942"/>
      <c r="M41" s="2942"/>
      <c r="N41" s="2942"/>
      <c r="O41" s="1271"/>
      <c r="P41" s="1271"/>
      <c r="Q41" s="2937"/>
      <c r="R41" s="2937"/>
      <c r="S41" s="2936"/>
      <c r="T41" s="2936"/>
      <c r="U41" s="1271"/>
      <c r="V41" s="1271"/>
      <c r="W41" s="1279"/>
      <c r="X41" s="1279"/>
      <c r="Y41" s="1271"/>
      <c r="Z41" s="1271"/>
      <c r="AA41" s="1271"/>
      <c r="AB41" s="1271"/>
      <c r="AC41" s="1283"/>
      <c r="AD41" s="1283"/>
      <c r="AE41" s="1283"/>
      <c r="AF41" s="1283"/>
      <c r="AG41" s="1283"/>
      <c r="AH41" s="1283"/>
    </row>
    <row r="42" spans="1:34" x14ac:dyDescent="0.25">
      <c r="A42" s="1268"/>
      <c r="B42" s="1268"/>
      <c r="C42" s="1270"/>
      <c r="D42" s="1268"/>
      <c r="E42" s="1267"/>
      <c r="F42" s="1267"/>
      <c r="G42" s="1268"/>
      <c r="H42" s="1277"/>
      <c r="I42" s="1272"/>
      <c r="J42" s="1277"/>
      <c r="K42" s="1277"/>
      <c r="L42" s="2936"/>
      <c r="M42" s="2936"/>
      <c r="N42" s="2936"/>
      <c r="O42" s="1271"/>
      <c r="P42" s="1271"/>
      <c r="Q42" s="2937"/>
      <c r="R42" s="2937"/>
      <c r="S42" s="2936"/>
      <c r="T42" s="2936"/>
      <c r="U42" s="1271"/>
      <c r="V42" s="1271"/>
      <c r="W42" s="1279"/>
      <c r="X42" s="1271"/>
      <c r="Y42" s="1271"/>
      <c r="Z42" s="1271"/>
      <c r="AA42" s="1271"/>
      <c r="AB42" s="1271"/>
      <c r="AC42" s="1283"/>
      <c r="AD42" s="1283"/>
      <c r="AE42" s="1283"/>
      <c r="AF42" s="1283"/>
      <c r="AG42" s="1283"/>
      <c r="AH42" s="1283"/>
    </row>
    <row r="43" spans="1:34" x14ac:dyDescent="0.25">
      <c r="A43" s="1268"/>
      <c r="B43" s="1268"/>
      <c r="C43" s="1270"/>
      <c r="D43" s="1268"/>
      <c r="E43" s="1267"/>
      <c r="F43" s="1267"/>
      <c r="G43" s="1268"/>
      <c r="H43" s="1277"/>
      <c r="I43" s="1272"/>
      <c r="J43" s="1277"/>
      <c r="K43" s="1277"/>
      <c r="L43" s="2941"/>
      <c r="M43" s="2941"/>
      <c r="N43" s="2941"/>
      <c r="O43" s="1271"/>
      <c r="P43" s="1271"/>
      <c r="Q43" s="2937"/>
      <c r="R43" s="2937"/>
      <c r="S43" s="2936"/>
      <c r="T43" s="2936"/>
      <c r="U43" s="1271"/>
      <c r="V43" s="1271"/>
      <c r="W43" s="1279"/>
      <c r="X43" s="1271"/>
      <c r="Y43" s="1271"/>
      <c r="Z43" s="1271"/>
      <c r="AA43" s="1271"/>
      <c r="AB43" s="1271"/>
      <c r="AC43" s="1283"/>
      <c r="AD43" s="1283"/>
      <c r="AE43" s="1283"/>
      <c r="AF43" s="1283"/>
      <c r="AG43" s="1283"/>
      <c r="AH43" s="1283"/>
    </row>
    <row r="44" spans="1:34" x14ac:dyDescent="0.25">
      <c r="A44" s="1268"/>
      <c r="B44" s="1268"/>
      <c r="C44" s="1268"/>
      <c r="D44" s="1268"/>
      <c r="E44" s="1267"/>
      <c r="F44" s="1267"/>
      <c r="G44" s="1268"/>
      <c r="H44" s="1277"/>
      <c r="I44" s="1272"/>
      <c r="J44" s="1277"/>
      <c r="K44" s="1277"/>
      <c r="L44" s="1277"/>
      <c r="M44" s="1277"/>
      <c r="N44" s="1277"/>
      <c r="O44" s="1271"/>
      <c r="P44" s="1271"/>
      <c r="Q44" s="2933"/>
      <c r="R44" s="2933"/>
      <c r="S44" s="2933"/>
      <c r="T44" s="2933"/>
      <c r="U44" s="1271"/>
      <c r="V44" s="1271"/>
      <c r="W44" s="1279"/>
      <c r="X44" s="1271"/>
      <c r="Y44" s="1271"/>
      <c r="Z44" s="1279"/>
      <c r="AA44" s="1271"/>
      <c r="AB44" s="1271"/>
      <c r="AC44" s="1283"/>
      <c r="AD44" s="1283"/>
      <c r="AE44" s="1283"/>
      <c r="AF44" s="1283"/>
      <c r="AG44" s="1283"/>
      <c r="AH44" s="1283"/>
    </row>
    <row r="45" spans="1:34" x14ac:dyDescent="0.25">
      <c r="A45" s="1268"/>
      <c r="B45" s="1268"/>
      <c r="C45" s="1268"/>
      <c r="D45" s="1271"/>
      <c r="E45" s="1267"/>
      <c r="F45" s="1267"/>
      <c r="G45" s="1271"/>
      <c r="H45" s="1277"/>
      <c r="I45" s="1272"/>
      <c r="J45" s="1277"/>
      <c r="K45" s="1277"/>
      <c r="L45" s="2941"/>
      <c r="M45" s="2941"/>
      <c r="N45" s="2941"/>
      <c r="O45" s="1271"/>
      <c r="P45" s="1271"/>
      <c r="Q45" s="2940"/>
      <c r="R45" s="2940"/>
      <c r="S45" s="2936"/>
      <c r="T45" s="2936"/>
      <c r="U45" s="1271"/>
      <c r="V45" s="1271"/>
      <c r="W45" s="1279"/>
      <c r="X45" s="1271"/>
      <c r="Y45" s="1278"/>
      <c r="Z45" s="1271"/>
      <c r="AA45" s="1271"/>
      <c r="AB45" s="1271"/>
      <c r="AC45" s="1283"/>
      <c r="AD45" s="1283"/>
      <c r="AE45" s="1283"/>
      <c r="AF45" s="1283"/>
      <c r="AG45" s="1283"/>
      <c r="AH45" s="1283"/>
    </row>
    <row r="46" spans="1:34" x14ac:dyDescent="0.25">
      <c r="A46" s="1268"/>
      <c r="B46" s="1268"/>
      <c r="C46" s="1268"/>
      <c r="D46" s="1271"/>
      <c r="E46" s="1267"/>
      <c r="F46" s="1267"/>
      <c r="G46" s="1271"/>
      <c r="H46" s="1277"/>
      <c r="I46" s="1272"/>
      <c r="J46" s="1277"/>
      <c r="K46" s="1277"/>
      <c r="L46" s="2941"/>
      <c r="M46" s="2941"/>
      <c r="N46" s="2941"/>
      <c r="O46" s="1271"/>
      <c r="P46" s="1271"/>
      <c r="Q46" s="2937"/>
      <c r="R46" s="2937"/>
      <c r="S46" s="2940"/>
      <c r="T46" s="2940"/>
      <c r="U46" s="1279"/>
      <c r="V46" s="1279"/>
      <c r="W46" s="1279"/>
      <c r="X46" s="1271"/>
      <c r="Y46" s="1278"/>
      <c r="Z46" s="1271"/>
      <c r="AA46" s="1271"/>
      <c r="AB46" s="1271"/>
      <c r="AC46" s="1283"/>
      <c r="AD46" s="1283"/>
      <c r="AE46" s="1283"/>
      <c r="AF46" s="1283"/>
      <c r="AG46" s="1283"/>
      <c r="AH46" s="1283"/>
    </row>
    <row r="47" spans="1:34" x14ac:dyDescent="0.25">
      <c r="A47" s="1268"/>
      <c r="B47" s="1268"/>
      <c r="C47" s="1268"/>
      <c r="D47" s="1271"/>
      <c r="E47" s="1267"/>
      <c r="F47" s="1267"/>
      <c r="G47" s="1271"/>
      <c r="H47" s="1277"/>
      <c r="I47" s="1272"/>
      <c r="J47" s="1277"/>
      <c r="K47" s="1277"/>
      <c r="L47" s="2941"/>
      <c r="M47" s="2941"/>
      <c r="N47" s="2941"/>
      <c r="O47" s="1271"/>
      <c r="P47" s="1271"/>
      <c r="Q47" s="2937"/>
      <c r="R47" s="2937"/>
      <c r="S47" s="2936"/>
      <c r="T47" s="2936"/>
      <c r="U47" s="1271"/>
      <c r="V47" s="1271"/>
      <c r="W47" s="1279"/>
      <c r="X47" s="1271"/>
      <c r="Y47" s="1271"/>
      <c r="Z47" s="1271"/>
      <c r="AA47" s="1271"/>
      <c r="AB47" s="1271"/>
      <c r="AC47" s="1283"/>
      <c r="AD47" s="1283"/>
      <c r="AE47" s="1283"/>
      <c r="AF47" s="1283"/>
      <c r="AG47" s="1283"/>
      <c r="AH47" s="1283"/>
    </row>
    <row r="48" spans="1:34" x14ac:dyDescent="0.25">
      <c r="A48" s="1268"/>
      <c r="B48" s="1268"/>
      <c r="C48" s="1268"/>
      <c r="D48" s="1271"/>
      <c r="E48" s="1267"/>
      <c r="F48" s="1267"/>
      <c r="G48" s="1271"/>
      <c r="H48" s="1277"/>
      <c r="I48" s="1272"/>
      <c r="J48" s="1277"/>
      <c r="K48" s="1277"/>
      <c r="L48" s="2941"/>
      <c r="M48" s="2941"/>
      <c r="N48" s="2941"/>
      <c r="O48" s="1271"/>
      <c r="P48" s="1271"/>
      <c r="Q48" s="2937"/>
      <c r="R48" s="2937"/>
      <c r="S48" s="2936"/>
      <c r="T48" s="2936"/>
      <c r="U48" s="1271"/>
      <c r="V48" s="1271"/>
      <c r="W48" s="1279"/>
      <c r="X48" s="1271"/>
      <c r="Y48" s="1271"/>
      <c r="Z48" s="1271"/>
      <c r="AA48" s="1271"/>
      <c r="AB48" s="1271"/>
      <c r="AC48" s="1283"/>
      <c r="AD48" s="1283"/>
      <c r="AE48" s="1283"/>
      <c r="AF48" s="1283"/>
      <c r="AG48" s="1283"/>
      <c r="AH48" s="1283"/>
    </row>
    <row r="49" spans="1:34" x14ac:dyDescent="0.25">
      <c r="A49" s="1268"/>
      <c r="B49" s="1268"/>
      <c r="C49" s="1268"/>
      <c r="D49" s="1271"/>
      <c r="E49" s="1267"/>
      <c r="F49" s="1267"/>
      <c r="G49" s="1271"/>
      <c r="H49" s="1277"/>
      <c r="I49" s="1272"/>
      <c r="J49" s="1277"/>
      <c r="K49" s="1277"/>
      <c r="L49" s="2941"/>
      <c r="M49" s="2941"/>
      <c r="N49" s="2941"/>
      <c r="O49" s="1271"/>
      <c r="P49" s="1271"/>
      <c r="Q49" s="2937"/>
      <c r="R49" s="2937"/>
      <c r="S49" s="2940"/>
      <c r="T49" s="2940"/>
      <c r="U49" s="1279"/>
      <c r="V49" s="1279"/>
      <c r="W49" s="1279"/>
      <c r="X49" s="1279"/>
      <c r="Y49" s="1278"/>
      <c r="Z49" s="1271"/>
      <c r="AA49" s="1271"/>
      <c r="AB49" s="1271"/>
      <c r="AC49" s="1283"/>
      <c r="AD49" s="1283"/>
      <c r="AE49" s="1283"/>
      <c r="AF49" s="1283"/>
      <c r="AG49" s="1283"/>
      <c r="AH49" s="1283"/>
    </row>
    <row r="50" spans="1:34" x14ac:dyDescent="0.25">
      <c r="A50" s="1268"/>
      <c r="B50" s="1268"/>
      <c r="C50" s="1268"/>
      <c r="D50" s="1271"/>
      <c r="E50" s="1267"/>
      <c r="F50" s="1267"/>
      <c r="G50" s="1271"/>
      <c r="H50" s="1277"/>
      <c r="I50" s="1272"/>
      <c r="J50" s="1277"/>
      <c r="K50" s="1277"/>
      <c r="L50" s="1277"/>
      <c r="M50" s="1277"/>
      <c r="N50" s="1277"/>
      <c r="O50" s="1271"/>
      <c r="P50" s="1271"/>
      <c r="Q50" s="2933"/>
      <c r="R50" s="2933"/>
      <c r="S50" s="2933"/>
      <c r="T50" s="2933"/>
      <c r="U50" s="1279"/>
      <c r="V50" s="1279"/>
      <c r="W50" s="1279"/>
      <c r="X50" s="1279"/>
      <c r="Y50" s="1271"/>
      <c r="Z50" s="1271"/>
      <c r="AA50" s="1271"/>
      <c r="AB50" s="1271"/>
      <c r="AC50" s="1283"/>
      <c r="AD50" s="1283"/>
      <c r="AE50" s="1283"/>
      <c r="AF50" s="1283"/>
      <c r="AG50" s="1283"/>
      <c r="AH50" s="1283"/>
    </row>
    <row r="51" spans="1:34" x14ac:dyDescent="0.25">
      <c r="A51" s="1268"/>
      <c r="B51" s="1268"/>
      <c r="C51" s="1268"/>
      <c r="D51" s="1271"/>
      <c r="E51" s="1267"/>
      <c r="F51" s="1267"/>
      <c r="G51" s="1271"/>
      <c r="H51" s="1277"/>
      <c r="I51" s="1272"/>
      <c r="J51" s="1277"/>
      <c r="K51" s="1277"/>
      <c r="L51" s="1277"/>
      <c r="M51" s="1277"/>
      <c r="N51" s="1277"/>
      <c r="O51" s="1271"/>
      <c r="P51" s="1271"/>
      <c r="Q51" s="2940"/>
      <c r="R51" s="2940"/>
      <c r="S51" s="2933"/>
      <c r="T51" s="2933"/>
      <c r="U51" s="1279"/>
      <c r="V51" s="1279"/>
      <c r="W51" s="1279"/>
      <c r="X51" s="1279"/>
      <c r="Y51" s="1278"/>
      <c r="Z51" s="1271"/>
      <c r="AA51" s="1271"/>
      <c r="AB51" s="1271"/>
      <c r="AC51" s="1283"/>
      <c r="AD51" s="1283"/>
      <c r="AE51" s="1283"/>
      <c r="AF51" s="1283"/>
      <c r="AG51" s="1283"/>
      <c r="AH51" s="1283"/>
    </row>
    <row r="52" spans="1:34" ht="15" customHeight="1" x14ac:dyDescent="0.25">
      <c r="A52" s="1268"/>
      <c r="B52" s="1268"/>
      <c r="C52" s="1268"/>
      <c r="D52" s="1271"/>
      <c r="E52" s="1267"/>
      <c r="F52" s="1267"/>
      <c r="G52" s="1271"/>
      <c r="H52" s="1277"/>
      <c r="I52" s="1272"/>
      <c r="J52" s="1277"/>
      <c r="K52" s="1277"/>
      <c r="L52" s="2941"/>
      <c r="M52" s="2941"/>
      <c r="N52" s="2941"/>
      <c r="O52" s="1271"/>
      <c r="P52" s="1271"/>
      <c r="Q52" s="2937"/>
      <c r="R52" s="2937"/>
      <c r="S52" s="2936"/>
      <c r="T52" s="2936"/>
      <c r="U52" s="1271"/>
      <c r="V52" s="1271"/>
      <c r="W52" s="1279"/>
      <c r="X52" s="1271"/>
      <c r="Y52" s="1271"/>
      <c r="Z52" s="1271"/>
      <c r="AA52" s="1271"/>
      <c r="AB52" s="1271"/>
      <c r="AC52" s="1283"/>
      <c r="AD52" s="1283"/>
      <c r="AE52" s="1283"/>
      <c r="AF52" s="1283"/>
      <c r="AG52" s="1283"/>
      <c r="AH52" s="1283"/>
    </row>
    <row r="53" spans="1:34" x14ac:dyDescent="0.25">
      <c r="A53" s="1268"/>
      <c r="B53" s="1268"/>
      <c r="C53" s="1268"/>
      <c r="D53" s="1271"/>
      <c r="E53" s="1267"/>
      <c r="F53" s="1267"/>
      <c r="G53" s="1271"/>
      <c r="H53" s="1277"/>
      <c r="I53" s="1272"/>
      <c r="J53" s="1281"/>
      <c r="K53" s="1277"/>
      <c r="L53" s="2941"/>
      <c r="M53" s="2941"/>
      <c r="N53" s="2941"/>
      <c r="O53" s="1271"/>
      <c r="P53" s="1271"/>
      <c r="Q53" s="2937"/>
      <c r="R53" s="2937"/>
      <c r="S53" s="2936"/>
      <c r="T53" s="2936"/>
      <c r="U53" s="1271"/>
      <c r="V53" s="1271"/>
      <c r="W53" s="1279"/>
      <c r="X53" s="1271"/>
      <c r="Y53" s="1271"/>
      <c r="Z53" s="1271"/>
      <c r="AA53" s="1271"/>
      <c r="AB53" s="1271"/>
      <c r="AC53" s="1283"/>
      <c r="AD53" s="1283"/>
      <c r="AE53" s="1283"/>
      <c r="AF53" s="1283"/>
      <c r="AG53" s="1283"/>
      <c r="AH53" s="1283"/>
    </row>
    <row r="54" spans="1:34" x14ac:dyDescent="0.25">
      <c r="A54" s="1268"/>
      <c r="B54" s="1268"/>
      <c r="C54" s="1270"/>
      <c r="D54" s="1271"/>
      <c r="E54" s="1267"/>
      <c r="F54" s="1267"/>
      <c r="G54" s="1271"/>
      <c r="H54" s="1277"/>
      <c r="I54" s="1272"/>
      <c r="J54" s="1277"/>
      <c r="K54" s="1277"/>
      <c r="L54" s="2941"/>
      <c r="M54" s="2941"/>
      <c r="N54" s="2941"/>
      <c r="O54" s="1271"/>
      <c r="P54" s="1271"/>
      <c r="Q54" s="2937"/>
      <c r="R54" s="2937"/>
      <c r="S54" s="2936"/>
      <c r="T54" s="2936"/>
      <c r="U54" s="1271"/>
      <c r="V54" s="1271"/>
      <c r="W54" s="1279"/>
      <c r="X54" s="1271"/>
      <c r="Y54" s="1271"/>
      <c r="Z54" s="1271"/>
      <c r="AA54" s="1271"/>
      <c r="AB54" s="1271"/>
      <c r="AC54" s="1283"/>
      <c r="AD54" s="1283"/>
      <c r="AE54" s="1283"/>
      <c r="AF54" s="1283"/>
      <c r="AG54" s="1283"/>
      <c r="AH54" s="1283"/>
    </row>
    <row r="55" spans="1:34" x14ac:dyDescent="0.25">
      <c r="A55" s="1268"/>
      <c r="B55" s="1268"/>
      <c r="C55" s="1270"/>
      <c r="D55" s="1271"/>
      <c r="E55" s="1267"/>
      <c r="F55" s="1267"/>
      <c r="G55" s="1271"/>
      <c r="H55" s="1277"/>
      <c r="I55" s="1272"/>
      <c r="J55" s="1277"/>
      <c r="K55" s="1277"/>
      <c r="L55" s="1277"/>
      <c r="M55" s="1277"/>
      <c r="N55" s="1277"/>
      <c r="O55" s="1271"/>
      <c r="P55" s="1271"/>
      <c r="Q55" s="2933"/>
      <c r="R55" s="2933"/>
      <c r="S55" s="2933"/>
      <c r="T55" s="2933"/>
      <c r="U55" s="1271"/>
      <c r="V55" s="1271"/>
      <c r="W55" s="1279"/>
      <c r="X55" s="1271"/>
      <c r="Y55" s="1271"/>
      <c r="Z55" s="1271"/>
      <c r="AA55" s="1271"/>
      <c r="AB55" s="1271"/>
      <c r="AC55" s="1283"/>
      <c r="AD55" s="1283"/>
      <c r="AE55" s="1283"/>
      <c r="AF55" s="1283"/>
      <c r="AG55" s="1283"/>
      <c r="AH55" s="1283"/>
    </row>
    <row r="56" spans="1:34" x14ac:dyDescent="0.25">
      <c r="A56" s="1268"/>
      <c r="B56" s="1268"/>
      <c r="C56" s="1268"/>
      <c r="D56" s="1271"/>
      <c r="E56" s="1267"/>
      <c r="F56" s="1267"/>
      <c r="G56" s="1271"/>
      <c r="H56" s="1277"/>
      <c r="I56" s="1272"/>
      <c r="J56" s="1277"/>
      <c r="K56" s="1277"/>
      <c r="L56" s="1277"/>
      <c r="M56" s="1277"/>
      <c r="N56" s="1277"/>
      <c r="O56" s="1271"/>
      <c r="P56" s="1271"/>
      <c r="Q56" s="2933"/>
      <c r="R56" s="2933"/>
      <c r="S56" s="2933"/>
      <c r="T56" s="2933"/>
      <c r="U56" s="1271"/>
      <c r="V56" s="1271"/>
      <c r="W56" s="1279"/>
      <c r="X56" s="1271"/>
      <c r="Y56" s="1271"/>
      <c r="Z56" s="1271"/>
      <c r="AA56" s="1271"/>
      <c r="AB56" s="1271"/>
      <c r="AC56" s="1283"/>
      <c r="AD56" s="1283"/>
      <c r="AE56" s="1283"/>
      <c r="AF56" s="1283"/>
      <c r="AG56" s="1283"/>
      <c r="AH56" s="1283"/>
    </row>
    <row r="57" spans="1:34" x14ac:dyDescent="0.25">
      <c r="A57" s="1268"/>
      <c r="B57" s="1268"/>
      <c r="C57" s="1268"/>
      <c r="D57" s="1271"/>
      <c r="E57" s="1267"/>
      <c r="F57" s="1267"/>
      <c r="G57" s="1271"/>
      <c r="H57" s="1277"/>
      <c r="I57" s="1272"/>
      <c r="J57" s="1277"/>
      <c r="K57" s="1277"/>
      <c r="L57" s="1277"/>
      <c r="M57" s="1277"/>
      <c r="N57" s="1277"/>
      <c r="O57" s="1271"/>
      <c r="P57" s="1271"/>
      <c r="Q57" s="2933"/>
      <c r="R57" s="2933"/>
      <c r="S57" s="2933"/>
      <c r="T57" s="2933"/>
      <c r="U57" s="1271"/>
      <c r="V57" s="1271"/>
      <c r="W57" s="1279"/>
      <c r="X57" s="1271"/>
      <c r="Y57" s="1271"/>
      <c r="Z57" s="1271"/>
      <c r="AA57" s="1271"/>
      <c r="AB57" s="1271"/>
      <c r="AC57" s="1283"/>
      <c r="AD57" s="1283"/>
      <c r="AE57" s="1283"/>
      <c r="AF57" s="1283"/>
      <c r="AG57" s="1283"/>
      <c r="AH57" s="1283"/>
    </row>
    <row r="58" spans="1:34" x14ac:dyDescent="0.25">
      <c r="A58" s="1268"/>
      <c r="B58" s="1268"/>
      <c r="C58" s="1268"/>
      <c r="D58" s="1271"/>
      <c r="E58" s="1267"/>
      <c r="F58" s="1267"/>
      <c r="G58" s="1271"/>
      <c r="H58" s="1277"/>
      <c r="I58" s="1303"/>
      <c r="J58" s="1277"/>
      <c r="K58" s="1277"/>
      <c r="L58" s="1277"/>
      <c r="M58" s="1277"/>
      <c r="N58" s="1277"/>
      <c r="O58" s="1271"/>
      <c r="P58" s="1271"/>
      <c r="Q58" s="2931"/>
      <c r="R58" s="2932"/>
      <c r="S58" s="2931"/>
      <c r="T58" s="2932"/>
      <c r="U58" s="1271"/>
      <c r="V58" s="1271"/>
      <c r="W58" s="1279"/>
      <c r="X58" s="1271"/>
      <c r="Y58" s="1271"/>
      <c r="Z58" s="1271"/>
      <c r="AA58" s="1271"/>
      <c r="AB58" s="1271"/>
      <c r="AC58" s="1283"/>
      <c r="AD58" s="1283"/>
      <c r="AE58" s="1283"/>
      <c r="AF58" s="1283"/>
      <c r="AG58" s="1283"/>
      <c r="AH58" s="1283"/>
    </row>
    <row r="59" spans="1:34" x14ac:dyDescent="0.25">
      <c r="A59" s="1268"/>
      <c r="B59" s="1268"/>
      <c r="C59" s="1268"/>
      <c r="D59" s="1271"/>
      <c r="E59" s="1267"/>
      <c r="F59" s="1267"/>
      <c r="G59" s="1267"/>
      <c r="H59" s="1277"/>
      <c r="I59" s="1272"/>
      <c r="J59" s="1277"/>
      <c r="K59" s="1277"/>
      <c r="L59" s="1277"/>
      <c r="M59" s="1277"/>
      <c r="N59" s="1277"/>
      <c r="O59" s="1271"/>
      <c r="P59" s="1271"/>
      <c r="Q59" s="2933"/>
      <c r="R59" s="2933"/>
      <c r="S59" s="2933"/>
      <c r="T59" s="2933"/>
      <c r="U59" s="1271"/>
      <c r="V59" s="1271"/>
      <c r="W59" s="1279"/>
      <c r="X59" s="1271"/>
      <c r="Y59" s="1271"/>
      <c r="Z59" s="1271"/>
      <c r="AA59" s="1271"/>
      <c r="AB59" s="1271"/>
      <c r="AC59" s="1283"/>
      <c r="AD59" s="1283"/>
      <c r="AE59" s="1283"/>
      <c r="AF59" s="1283"/>
      <c r="AG59" s="1283"/>
      <c r="AH59" s="1283"/>
    </row>
    <row r="60" spans="1:34" x14ac:dyDescent="0.25">
      <c r="A60" s="1268"/>
      <c r="B60" s="1268"/>
      <c r="C60" s="1268"/>
      <c r="D60" s="1271"/>
      <c r="E60" s="1267"/>
      <c r="F60" s="1267"/>
      <c r="G60" s="1271"/>
      <c r="H60" s="1277"/>
      <c r="I60" s="1272"/>
      <c r="J60" s="1277"/>
      <c r="K60" s="1277"/>
      <c r="L60" s="2941"/>
      <c r="M60" s="2941"/>
      <c r="N60" s="2941"/>
      <c r="O60" s="1271"/>
      <c r="P60" s="1271"/>
      <c r="Q60" s="2937"/>
      <c r="R60" s="2937"/>
      <c r="S60" s="2936"/>
      <c r="T60" s="2936"/>
      <c r="U60" s="1271"/>
      <c r="V60" s="1271"/>
      <c r="W60" s="1279"/>
      <c r="X60" s="1271"/>
      <c r="Y60" s="1271"/>
      <c r="Z60" s="1271"/>
      <c r="AA60" s="1271"/>
      <c r="AB60" s="1271"/>
      <c r="AC60" s="1283"/>
      <c r="AD60" s="1283"/>
      <c r="AE60" s="1283"/>
      <c r="AF60" s="1283"/>
      <c r="AG60" s="1283"/>
      <c r="AH60" s="1283"/>
    </row>
    <row r="61" spans="1:34" x14ac:dyDescent="0.25">
      <c r="A61" s="2951" t="s">
        <v>401</v>
      </c>
      <c r="B61" s="2952"/>
      <c r="C61" s="2952"/>
      <c r="D61" s="2952"/>
      <c r="E61" s="2952"/>
      <c r="F61" s="2952"/>
      <c r="G61" s="2953"/>
      <c r="H61" s="1277">
        <f>SUM(H14:H60)</f>
        <v>501</v>
      </c>
      <c r="I61" s="1305">
        <f t="shared" ref="I61:X61" si="0">SUM(I14:I60)</f>
        <v>44</v>
      </c>
      <c r="J61" s="1277">
        <f t="shared" si="0"/>
        <v>19</v>
      </c>
      <c r="K61" s="1277">
        <f t="shared" si="0"/>
        <v>0</v>
      </c>
      <c r="L61" s="1277">
        <f t="shared" si="0"/>
        <v>0</v>
      </c>
      <c r="M61" s="1277">
        <f t="shared" si="0"/>
        <v>0</v>
      </c>
      <c r="N61" s="1277">
        <f t="shared" si="0"/>
        <v>0</v>
      </c>
      <c r="O61" s="1277">
        <f t="shared" si="0"/>
        <v>0</v>
      </c>
      <c r="P61" s="1277">
        <f t="shared" si="0"/>
        <v>0</v>
      </c>
      <c r="Q61" s="2947">
        <f t="shared" si="0"/>
        <v>0.61</v>
      </c>
      <c r="R61" s="2948"/>
      <c r="S61" s="2947">
        <f t="shared" si="0"/>
        <v>0.44000000000000006</v>
      </c>
      <c r="T61" s="2948"/>
      <c r="U61" s="1277">
        <f t="shared" si="0"/>
        <v>0</v>
      </c>
      <c r="V61" s="1277">
        <f t="shared" si="0"/>
        <v>0</v>
      </c>
      <c r="W61" s="1277">
        <f t="shared" si="0"/>
        <v>1088</v>
      </c>
      <c r="X61" s="1277">
        <f t="shared" si="0"/>
        <v>0</v>
      </c>
      <c r="Y61" s="1277"/>
      <c r="Z61" s="1277"/>
      <c r="AA61" s="1271"/>
      <c r="AB61" s="1271"/>
      <c r="AC61" s="1283"/>
      <c r="AD61" s="1283"/>
      <c r="AE61" s="1283"/>
      <c r="AF61" s="1283"/>
      <c r="AG61" s="1283"/>
      <c r="AH61" s="1283"/>
    </row>
    <row r="62" spans="1:34" x14ac:dyDescent="0.25">
      <c r="A62" s="2951" t="s">
        <v>663</v>
      </c>
      <c r="B62" s="2952"/>
      <c r="C62" s="2952"/>
      <c r="D62" s="2952"/>
      <c r="E62" s="2952"/>
      <c r="F62" s="2952"/>
      <c r="G62" s="2953"/>
      <c r="H62" s="1280" t="e">
        <f>#REF!</f>
        <v>#REF!</v>
      </c>
      <c r="I62" s="1306" t="e">
        <f>#REF!</f>
        <v>#REF!</v>
      </c>
      <c r="J62" s="1277" t="e">
        <f>#REF!</f>
        <v>#REF!</v>
      </c>
      <c r="K62" s="1277"/>
      <c r="L62" s="1277"/>
      <c r="M62" s="1277"/>
      <c r="N62" s="1277"/>
      <c r="O62" s="1271"/>
      <c r="P62" s="1271"/>
      <c r="Q62" s="2938" t="e">
        <f>#REF!</f>
        <v>#REF!</v>
      </c>
      <c r="R62" s="2939" t="e">
        <f>#REF!</f>
        <v>#REF!</v>
      </c>
      <c r="S62" s="2949" t="e">
        <f>#REF!</f>
        <v>#REF!</v>
      </c>
      <c r="T62" s="2950" t="e">
        <f>#REF!</f>
        <v>#REF!</v>
      </c>
      <c r="U62" s="1271" t="e">
        <f>#REF!</f>
        <v>#REF!</v>
      </c>
      <c r="V62" s="1271" t="e">
        <f>#REF!</f>
        <v>#REF!</v>
      </c>
      <c r="W62" s="1279" t="e">
        <f>#REF!</f>
        <v>#REF!</v>
      </c>
      <c r="X62" s="1271" t="e">
        <f>#REF!</f>
        <v>#REF!</v>
      </c>
      <c r="Y62" s="1271"/>
      <c r="Z62" s="1271"/>
      <c r="AA62" s="1271"/>
      <c r="AB62" s="1271"/>
      <c r="AC62" s="1283"/>
      <c r="AD62" s="1283"/>
      <c r="AE62" s="1283"/>
      <c r="AF62" s="1283"/>
      <c r="AG62" s="1283"/>
      <c r="AH62" s="1283"/>
    </row>
    <row r="63" spans="1:34" ht="25.5" customHeight="1" x14ac:dyDescent="0.25">
      <c r="A63" s="2946" t="s">
        <v>10</v>
      </c>
      <c r="B63" s="2946"/>
      <c r="C63" s="2946"/>
      <c r="D63" s="2946"/>
      <c r="E63" s="2946"/>
      <c r="F63" s="2946"/>
      <c r="G63" s="2946"/>
      <c r="H63" s="1282" t="e">
        <f>SUM(H14:H62)</f>
        <v>#REF!</v>
      </c>
      <c r="I63" s="1304" t="e">
        <f>SUM(I14:I62)</f>
        <v>#REF!</v>
      </c>
      <c r="J63" s="1282" t="e">
        <f t="shared" ref="J63:Q63" si="1">SUM(J14:J62)</f>
        <v>#REF!</v>
      </c>
      <c r="K63" s="1282">
        <f t="shared" si="1"/>
        <v>0</v>
      </c>
      <c r="L63" s="1282">
        <f t="shared" si="1"/>
        <v>0</v>
      </c>
      <c r="M63" s="1282">
        <f t="shared" si="1"/>
        <v>0</v>
      </c>
      <c r="N63" s="1282">
        <f t="shared" si="1"/>
        <v>0</v>
      </c>
      <c r="O63" s="1282">
        <f t="shared" si="1"/>
        <v>0</v>
      </c>
      <c r="P63" s="1282">
        <f t="shared" si="1"/>
        <v>0</v>
      </c>
      <c r="Q63" s="2944" t="e">
        <f t="shared" si="1"/>
        <v>#REF!</v>
      </c>
      <c r="R63" s="2945"/>
      <c r="S63" s="2944" t="e">
        <f>SUM(S14:S62)</f>
        <v>#REF!</v>
      </c>
      <c r="T63" s="2945"/>
      <c r="U63" s="1282" t="e">
        <f t="shared" ref="U63:X63" si="2">SUM(U14:U62)</f>
        <v>#REF!</v>
      </c>
      <c r="V63" s="1282" t="e">
        <f t="shared" si="2"/>
        <v>#REF!</v>
      </c>
      <c r="W63" s="1282" t="e">
        <f t="shared" si="2"/>
        <v>#REF!</v>
      </c>
      <c r="X63" s="1282" t="e">
        <f t="shared" si="2"/>
        <v>#REF!</v>
      </c>
      <c r="Y63" s="1282"/>
      <c r="Z63" s="1282"/>
      <c r="AA63" s="1282"/>
      <c r="AB63" s="1282"/>
      <c r="AC63" s="1283"/>
      <c r="AD63" s="1283"/>
      <c r="AE63" s="1283"/>
      <c r="AF63" s="1283"/>
      <c r="AG63" s="1283"/>
      <c r="AH63" s="1283"/>
    </row>
    <row r="64" spans="1:34" ht="24.75" customHeight="1" x14ac:dyDescent="0.25">
      <c r="A64" s="2946"/>
      <c r="B64" s="2946"/>
      <c r="C64" s="2946"/>
      <c r="D64" s="2946"/>
      <c r="E64" s="2946"/>
      <c r="F64" s="2946"/>
      <c r="G64" s="2946"/>
      <c r="H64" s="1275"/>
      <c r="I64" s="1272"/>
      <c r="J64" s="1275"/>
      <c r="K64" s="1275"/>
      <c r="L64" s="2954"/>
      <c r="M64" s="2954"/>
      <c r="N64" s="2954"/>
      <c r="O64" s="1275"/>
      <c r="P64" s="1275"/>
      <c r="Q64" s="2933"/>
      <c r="R64" s="2933"/>
      <c r="S64" s="2933"/>
      <c r="T64" s="2933"/>
      <c r="U64" s="2943"/>
      <c r="V64" s="2943"/>
      <c r="W64" s="1272"/>
      <c r="X64" s="1275" t="e">
        <f>X63</f>
        <v>#REF!</v>
      </c>
      <c r="Y64" s="1272"/>
      <c r="Z64" s="1276"/>
      <c r="AA64" s="1276"/>
      <c r="AB64" s="1276"/>
    </row>
    <row r="67" spans="1:20" x14ac:dyDescent="0.25">
      <c r="A67" s="1272"/>
    </row>
    <row r="68" spans="1:20" x14ac:dyDescent="0.25">
      <c r="A68" s="1272"/>
    </row>
    <row r="69" spans="1:20" x14ac:dyDescent="0.25">
      <c r="T69" t="s">
        <v>457</v>
      </c>
    </row>
  </sheetData>
  <mergeCells count="174">
    <mergeCell ref="H2:H12"/>
    <mergeCell ref="I2:I12"/>
    <mergeCell ref="J2:J12"/>
    <mergeCell ref="K2:K12"/>
    <mergeCell ref="L2:N12"/>
    <mergeCell ref="W2:W12"/>
    <mergeCell ref="X2:X12"/>
    <mergeCell ref="A1:A13"/>
    <mergeCell ref="B1:B13"/>
    <mergeCell ref="C1:C13"/>
    <mergeCell ref="D1:D13"/>
    <mergeCell ref="E1:F12"/>
    <mergeCell ref="G1:G12"/>
    <mergeCell ref="L1:N1"/>
    <mergeCell ref="Q1:R1"/>
    <mergeCell ref="O2:O12"/>
    <mergeCell ref="P2:P12"/>
    <mergeCell ref="Q2:R11"/>
    <mergeCell ref="S2:T11"/>
    <mergeCell ref="U2:U12"/>
    <mergeCell ref="V2:V12"/>
    <mergeCell ref="Q12:R12"/>
    <mergeCell ref="S1:T1"/>
    <mergeCell ref="L16:N16"/>
    <mergeCell ref="Q16:R16"/>
    <mergeCell ref="S16:T16"/>
    <mergeCell ref="L17:N17"/>
    <mergeCell ref="Q17:R17"/>
    <mergeCell ref="S17:T17"/>
    <mergeCell ref="L13:N13"/>
    <mergeCell ref="Q13:T13"/>
    <mergeCell ref="L14:N14"/>
    <mergeCell ref="Q14:R14"/>
    <mergeCell ref="S14:T14"/>
    <mergeCell ref="Q15:R15"/>
    <mergeCell ref="S15:T15"/>
    <mergeCell ref="L21:N21"/>
    <mergeCell ref="Q21:R21"/>
    <mergeCell ref="S21:T21"/>
    <mergeCell ref="L22:N22"/>
    <mergeCell ref="Q22:R22"/>
    <mergeCell ref="S22:T22"/>
    <mergeCell ref="L18:N18"/>
    <mergeCell ref="Q18:R18"/>
    <mergeCell ref="S18:T18"/>
    <mergeCell ref="L20:N20"/>
    <mergeCell ref="Q20:R20"/>
    <mergeCell ref="S20:T20"/>
    <mergeCell ref="Q19:R19"/>
    <mergeCell ref="S19:T19"/>
    <mergeCell ref="L25:N25"/>
    <mergeCell ref="Q25:R25"/>
    <mergeCell ref="S25:T25"/>
    <mergeCell ref="L26:N26"/>
    <mergeCell ref="Q26:R26"/>
    <mergeCell ref="S26:T26"/>
    <mergeCell ref="L24:N24"/>
    <mergeCell ref="Q24:R24"/>
    <mergeCell ref="S24:T24"/>
    <mergeCell ref="L30:N30"/>
    <mergeCell ref="Q30:R30"/>
    <mergeCell ref="S30:T30"/>
    <mergeCell ref="L31:N31"/>
    <mergeCell ref="Q31:R31"/>
    <mergeCell ref="S31:T31"/>
    <mergeCell ref="L27:N27"/>
    <mergeCell ref="Q27:R27"/>
    <mergeCell ref="S27:T27"/>
    <mergeCell ref="L29:N29"/>
    <mergeCell ref="Q29:R29"/>
    <mergeCell ref="S29:T29"/>
    <mergeCell ref="Q28:R28"/>
    <mergeCell ref="S28:T28"/>
    <mergeCell ref="L33:N33"/>
    <mergeCell ref="Q33:R33"/>
    <mergeCell ref="S33:T33"/>
    <mergeCell ref="L34:N34"/>
    <mergeCell ref="Q34:R34"/>
    <mergeCell ref="S34:T34"/>
    <mergeCell ref="Q32:R32"/>
    <mergeCell ref="S32:T32"/>
    <mergeCell ref="Q35:R35"/>
    <mergeCell ref="S35:T35"/>
    <mergeCell ref="Q38:R38"/>
    <mergeCell ref="L40:N40"/>
    <mergeCell ref="Q40:R40"/>
    <mergeCell ref="S40:T40"/>
    <mergeCell ref="Q39:R39"/>
    <mergeCell ref="S38:T38"/>
    <mergeCell ref="S39:T39"/>
    <mergeCell ref="L36:N36"/>
    <mergeCell ref="Q36:R36"/>
    <mergeCell ref="S36:T36"/>
    <mergeCell ref="S37:T37"/>
    <mergeCell ref="Q37:R37"/>
    <mergeCell ref="L42:N42"/>
    <mergeCell ref="Q42:R42"/>
    <mergeCell ref="S42:T42"/>
    <mergeCell ref="L45:N45"/>
    <mergeCell ref="Q45:R45"/>
    <mergeCell ref="S45:T45"/>
    <mergeCell ref="Q44:R44"/>
    <mergeCell ref="L46:N46"/>
    <mergeCell ref="Q46:R46"/>
    <mergeCell ref="S46:T46"/>
    <mergeCell ref="U64:V64"/>
    <mergeCell ref="Q63:R63"/>
    <mergeCell ref="S63:T63"/>
    <mergeCell ref="A64:G64"/>
    <mergeCell ref="L60:N60"/>
    <mergeCell ref="Q60:R60"/>
    <mergeCell ref="S60:T60"/>
    <mergeCell ref="Q61:R61"/>
    <mergeCell ref="S61:T61"/>
    <mergeCell ref="A63:G63"/>
    <mergeCell ref="Q62:R62"/>
    <mergeCell ref="S62:T62"/>
    <mergeCell ref="A62:G62"/>
    <mergeCell ref="A61:G61"/>
    <mergeCell ref="Q64:R64"/>
    <mergeCell ref="S64:T64"/>
    <mergeCell ref="L64:N64"/>
    <mergeCell ref="Q56:R56"/>
    <mergeCell ref="Q57:R57"/>
    <mergeCell ref="Q59:R59"/>
    <mergeCell ref="Q58:R58"/>
    <mergeCell ref="L53:N53"/>
    <mergeCell ref="Q53:R53"/>
    <mergeCell ref="S53:T53"/>
    <mergeCell ref="L54:N54"/>
    <mergeCell ref="Q54:R54"/>
    <mergeCell ref="S54:T54"/>
    <mergeCell ref="Q55:R55"/>
    <mergeCell ref="Q52:R52"/>
    <mergeCell ref="AC2:AC12"/>
    <mergeCell ref="AD2:AD12"/>
    <mergeCell ref="Q23:R23"/>
    <mergeCell ref="S23:T23"/>
    <mergeCell ref="Q51:R51"/>
    <mergeCell ref="L52:N52"/>
    <mergeCell ref="S44:T44"/>
    <mergeCell ref="Q50:R50"/>
    <mergeCell ref="S50:T50"/>
    <mergeCell ref="S51:T51"/>
    <mergeCell ref="Q48:R48"/>
    <mergeCell ref="S48:T48"/>
    <mergeCell ref="L49:N49"/>
    <mergeCell ref="Q49:R49"/>
    <mergeCell ref="S49:T49"/>
    <mergeCell ref="L43:N43"/>
    <mergeCell ref="Q43:R43"/>
    <mergeCell ref="L47:N47"/>
    <mergeCell ref="Q47:R47"/>
    <mergeCell ref="S47:T47"/>
    <mergeCell ref="L48:N48"/>
    <mergeCell ref="L41:N41"/>
    <mergeCell ref="Q41:R41"/>
    <mergeCell ref="AE2:AE12"/>
    <mergeCell ref="AF2:AF12"/>
    <mergeCell ref="AG2:AG12"/>
    <mergeCell ref="AH2:AH12"/>
    <mergeCell ref="S58:T58"/>
    <mergeCell ref="S59:T59"/>
    <mergeCell ref="S57:T57"/>
    <mergeCell ref="S56:T56"/>
    <mergeCell ref="S55:T55"/>
    <mergeCell ref="Y2:Y12"/>
    <mergeCell ref="Z2:Z12"/>
    <mergeCell ref="AA2:AA12"/>
    <mergeCell ref="AB2:AB12"/>
    <mergeCell ref="S12:T12"/>
    <mergeCell ref="S52:T52"/>
    <mergeCell ref="S43:T43"/>
    <mergeCell ref="S41:T41"/>
  </mergeCells>
  <pageMargins left="0.7" right="0.7" top="0.75" bottom="0.75" header="0.3" footer="0.3"/>
  <pageSetup orientation="portrait" r:id="rId1"/>
  <drawing r:id="rId2"/>
  <legacy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AB62"/>
  <sheetViews>
    <sheetView topLeftCell="A2" workbookViewId="0">
      <selection sqref="A1:B1"/>
    </sheetView>
  </sheetViews>
  <sheetFormatPr defaultRowHeight="15" x14ac:dyDescent="0.25"/>
  <cols>
    <col min="1" max="1" width="53.140625" style="216" customWidth="1"/>
    <col min="2" max="2" width="8.7109375" style="220" customWidth="1"/>
    <col min="3" max="3" width="8.140625" style="219" customWidth="1"/>
    <col min="4" max="4" width="9" style="220" customWidth="1"/>
    <col min="5" max="5" width="10.7109375" style="220" customWidth="1"/>
    <col min="6" max="6" width="11.7109375" style="238" customWidth="1"/>
    <col min="7" max="7" width="12" customWidth="1"/>
    <col min="8" max="8" width="11" hidden="1" customWidth="1"/>
    <col min="9" max="9" width="11.42578125" hidden="1" customWidth="1"/>
    <col min="10" max="10" width="11.42578125" customWidth="1"/>
    <col min="11" max="11" width="12.7109375" customWidth="1"/>
    <col min="12" max="13" width="14" customWidth="1"/>
    <col min="14" max="14" width="13.85546875" hidden="1" customWidth="1"/>
    <col min="15" max="15" width="12.28515625" customWidth="1"/>
    <col min="16" max="16" width="12.85546875" hidden="1" customWidth="1"/>
    <col min="17" max="17" width="12.28515625" hidden="1" customWidth="1"/>
    <col min="18" max="18" width="12.42578125" hidden="1" customWidth="1"/>
    <col min="19" max="19" width="15.140625" hidden="1" customWidth="1"/>
    <col min="20" max="20" width="13.42578125" customWidth="1"/>
    <col min="21" max="21" width="10.28515625" hidden="1" customWidth="1"/>
    <col min="22" max="22" width="10" hidden="1" customWidth="1"/>
    <col min="23" max="23" width="14.28515625" hidden="1" customWidth="1"/>
    <col min="24" max="24" width="15.7109375" style="124" hidden="1" customWidth="1"/>
    <col min="25" max="25" width="39.42578125" style="1" customWidth="1"/>
  </cols>
  <sheetData>
    <row r="1" spans="1:26" ht="19.5" hidden="1" customHeight="1" x14ac:dyDescent="0.25">
      <c r="A1" s="2060" t="s">
        <v>78</v>
      </c>
      <c r="B1" s="2062"/>
      <c r="C1" s="217"/>
      <c r="D1" s="217"/>
      <c r="E1" s="218"/>
      <c r="F1" s="217"/>
      <c r="G1" s="27"/>
      <c r="H1" s="83"/>
      <c r="I1" s="83"/>
      <c r="J1" s="83"/>
      <c r="K1" s="83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"/>
      <c r="X1" s="119"/>
    </row>
    <row r="2" spans="1:26" ht="18.75" x14ac:dyDescent="0.25">
      <c r="A2" s="2060" t="s">
        <v>120</v>
      </c>
      <c r="B2" s="2062"/>
      <c r="E2" s="221"/>
      <c r="F2" s="22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19"/>
    </row>
    <row r="3" spans="1:26" ht="18.75" x14ac:dyDescent="0.25">
      <c r="A3" s="2066" t="s">
        <v>87</v>
      </c>
      <c r="B3" s="2068"/>
      <c r="D3" s="222"/>
      <c r="E3" s="223"/>
      <c r="F3" s="219"/>
      <c r="G3" s="2"/>
      <c r="H3" s="1"/>
      <c r="I3" s="1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19"/>
    </row>
    <row r="4" spans="1:26" ht="15.75" customHeight="1" thickBot="1" x14ac:dyDescent="0.3">
      <c r="A4" s="207" t="s">
        <v>44</v>
      </c>
      <c r="E4" s="224"/>
      <c r="F4" s="225"/>
      <c r="G4" s="17"/>
      <c r="H4" s="84"/>
      <c r="I4" s="84"/>
      <c r="J4" s="84"/>
      <c r="K4" s="84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2"/>
      <c r="X4" s="119"/>
    </row>
    <row r="5" spans="1:26" ht="19.5" customHeight="1" x14ac:dyDescent="0.25">
      <c r="A5" s="2975" t="s">
        <v>8</v>
      </c>
      <c r="B5" s="2976"/>
      <c r="C5" s="2976"/>
      <c r="D5" s="2976"/>
      <c r="E5" s="2976"/>
      <c r="F5" s="1915"/>
      <c r="G5" s="28">
        <v>254</v>
      </c>
      <c r="H5" s="28">
        <v>254</v>
      </c>
      <c r="I5" s="28">
        <v>254</v>
      </c>
      <c r="J5" s="28">
        <v>254</v>
      </c>
      <c r="K5" s="23">
        <v>407</v>
      </c>
      <c r="L5" s="23">
        <v>407</v>
      </c>
      <c r="M5" s="23">
        <v>448</v>
      </c>
      <c r="N5" s="23">
        <v>448</v>
      </c>
      <c r="O5" s="23">
        <v>448</v>
      </c>
      <c r="P5" s="23">
        <v>512</v>
      </c>
      <c r="Q5" s="23">
        <v>512</v>
      </c>
      <c r="R5" s="23">
        <v>512</v>
      </c>
      <c r="S5" s="23">
        <v>516</v>
      </c>
      <c r="T5" s="23">
        <v>516</v>
      </c>
      <c r="U5" s="23">
        <v>518</v>
      </c>
      <c r="V5" s="23">
        <v>519</v>
      </c>
      <c r="W5" s="23">
        <v>519</v>
      </c>
      <c r="X5" s="120">
        <v>690</v>
      </c>
      <c r="Y5" s="2977" t="s">
        <v>112</v>
      </c>
      <c r="Z5" s="2963" t="s">
        <v>196</v>
      </c>
    </row>
    <row r="6" spans="1:26" ht="15.75" customHeight="1" thickBot="1" x14ac:dyDescent="0.3">
      <c r="A6" s="2980" t="s">
        <v>9</v>
      </c>
      <c r="B6" s="1906"/>
      <c r="C6" s="1906"/>
      <c r="D6" s="1906"/>
      <c r="E6" s="1906"/>
      <c r="F6" s="1917"/>
      <c r="G6" s="20" t="s">
        <v>13</v>
      </c>
      <c r="H6" s="20" t="s">
        <v>13</v>
      </c>
      <c r="I6" s="20" t="s">
        <v>13</v>
      </c>
      <c r="J6" s="20" t="s">
        <v>13</v>
      </c>
      <c r="K6" s="24">
        <v>10000</v>
      </c>
      <c r="L6" s="22">
        <v>14000</v>
      </c>
      <c r="M6" s="24">
        <v>47020</v>
      </c>
      <c r="N6" s="24">
        <v>47020</v>
      </c>
      <c r="O6" s="24">
        <v>47020</v>
      </c>
      <c r="P6" s="24">
        <v>10100</v>
      </c>
      <c r="Q6" s="24">
        <v>10401</v>
      </c>
      <c r="R6" s="24">
        <v>33010</v>
      </c>
      <c r="S6" s="24">
        <v>14600</v>
      </c>
      <c r="T6" s="24">
        <v>31300</v>
      </c>
      <c r="U6" s="24">
        <v>22300</v>
      </c>
      <c r="V6" s="24">
        <v>12300</v>
      </c>
      <c r="W6" s="24">
        <v>12800</v>
      </c>
      <c r="X6" s="121">
        <v>98300</v>
      </c>
      <c r="Y6" s="2978"/>
      <c r="Z6" s="2964"/>
    </row>
    <row r="7" spans="1:26" ht="15" customHeight="1" x14ac:dyDescent="0.25">
      <c r="A7" s="2981" t="s">
        <v>118</v>
      </c>
      <c r="B7" s="2984" t="s">
        <v>28</v>
      </c>
      <c r="C7" s="2987" t="s">
        <v>42</v>
      </c>
      <c r="D7" s="2984" t="s">
        <v>43</v>
      </c>
      <c r="E7" s="2991" t="s">
        <v>77</v>
      </c>
      <c r="F7" s="2987" t="s">
        <v>76</v>
      </c>
      <c r="G7" s="2965" t="s">
        <v>115</v>
      </c>
      <c r="H7" s="2965" t="s">
        <v>115</v>
      </c>
      <c r="I7" s="2965" t="s">
        <v>115</v>
      </c>
      <c r="J7" s="2965" t="s">
        <v>115</v>
      </c>
      <c r="K7" s="2965" t="s">
        <v>114</v>
      </c>
      <c r="L7" s="2972" t="s">
        <v>79</v>
      </c>
      <c r="M7" s="2965" t="s">
        <v>69</v>
      </c>
      <c r="N7" s="2965" t="s">
        <v>69</v>
      </c>
      <c r="O7" s="2965" t="s">
        <v>116</v>
      </c>
      <c r="P7" s="2972" t="s">
        <v>113</v>
      </c>
      <c r="Q7" s="2965" t="s">
        <v>46</v>
      </c>
      <c r="R7" s="2965" t="s">
        <v>81</v>
      </c>
      <c r="S7" s="2965" t="s">
        <v>71</v>
      </c>
      <c r="T7" s="2965" t="s">
        <v>80</v>
      </c>
      <c r="U7" s="2965" t="s">
        <v>73</v>
      </c>
      <c r="V7" s="1935" t="s">
        <v>70</v>
      </c>
      <c r="W7" s="2967" t="s">
        <v>117</v>
      </c>
      <c r="X7" s="2970" t="s">
        <v>74</v>
      </c>
      <c r="Y7" s="2978"/>
      <c r="Z7" s="2964"/>
    </row>
    <row r="8" spans="1:26" ht="15.75" customHeight="1" x14ac:dyDescent="0.25">
      <c r="A8" s="2982"/>
      <c r="B8" s="2985"/>
      <c r="C8" s="2988"/>
      <c r="D8" s="2985"/>
      <c r="E8" s="2985"/>
      <c r="F8" s="2985"/>
      <c r="G8" s="2966"/>
      <c r="H8" s="2966"/>
      <c r="I8" s="2966"/>
      <c r="J8" s="2966"/>
      <c r="K8" s="2966"/>
      <c r="L8" s="2973"/>
      <c r="M8" s="2966"/>
      <c r="N8" s="2966"/>
      <c r="O8" s="2966"/>
      <c r="P8" s="1950"/>
      <c r="Q8" s="2966"/>
      <c r="R8" s="2966"/>
      <c r="S8" s="2966"/>
      <c r="T8" s="2966"/>
      <c r="U8" s="2966"/>
      <c r="V8" s="1936"/>
      <c r="W8" s="2968"/>
      <c r="X8" s="2971"/>
      <c r="Y8" s="2978"/>
      <c r="Z8" s="2964"/>
    </row>
    <row r="9" spans="1:26" ht="15.75" customHeight="1" x14ac:dyDescent="0.25">
      <c r="A9" s="2982"/>
      <c r="B9" s="2985"/>
      <c r="C9" s="2988"/>
      <c r="D9" s="2985"/>
      <c r="E9" s="2985"/>
      <c r="F9" s="2985"/>
      <c r="G9" s="2966"/>
      <c r="H9" s="2966"/>
      <c r="I9" s="2966"/>
      <c r="J9" s="2966"/>
      <c r="K9" s="2966"/>
      <c r="L9" s="2973"/>
      <c r="M9" s="2966"/>
      <c r="N9" s="2966"/>
      <c r="O9" s="2966"/>
      <c r="P9" s="1950"/>
      <c r="Q9" s="2966"/>
      <c r="R9" s="2966"/>
      <c r="S9" s="2966"/>
      <c r="T9" s="2966"/>
      <c r="U9" s="2966"/>
      <c r="V9" s="1936"/>
      <c r="W9" s="2968"/>
      <c r="X9" s="2971"/>
      <c r="Y9" s="2978"/>
      <c r="Z9" s="2964"/>
    </row>
    <row r="10" spans="1:26" ht="15.75" customHeight="1" x14ac:dyDescent="0.25">
      <c r="A10" s="2982"/>
      <c r="B10" s="2985"/>
      <c r="C10" s="2988"/>
      <c r="D10" s="2985"/>
      <c r="E10" s="2985"/>
      <c r="F10" s="2985"/>
      <c r="G10" s="2966"/>
      <c r="H10" s="2966"/>
      <c r="I10" s="2966"/>
      <c r="J10" s="2966"/>
      <c r="K10" s="2966"/>
      <c r="L10" s="2973"/>
      <c r="M10" s="2966"/>
      <c r="N10" s="2966"/>
      <c r="O10" s="2966"/>
      <c r="P10" s="1950"/>
      <c r="Q10" s="2966"/>
      <c r="R10" s="2966"/>
      <c r="S10" s="2966"/>
      <c r="T10" s="2966"/>
      <c r="U10" s="2966"/>
      <c r="V10" s="1936"/>
      <c r="W10" s="2968"/>
      <c r="X10" s="2971"/>
      <c r="Y10" s="2978"/>
      <c r="Z10" s="2964"/>
    </row>
    <row r="11" spans="1:26" ht="15.75" customHeight="1" x14ac:dyDescent="0.25">
      <c r="A11" s="2982"/>
      <c r="B11" s="2985"/>
      <c r="C11" s="2988"/>
      <c r="D11" s="2985"/>
      <c r="E11" s="2985"/>
      <c r="F11" s="2985"/>
      <c r="G11" s="2966"/>
      <c r="H11" s="2966"/>
      <c r="I11" s="2966"/>
      <c r="J11" s="2966"/>
      <c r="K11" s="2966"/>
      <c r="L11" s="2973"/>
      <c r="M11" s="2966"/>
      <c r="N11" s="2966"/>
      <c r="O11" s="2966"/>
      <c r="P11" s="1950"/>
      <c r="Q11" s="2966"/>
      <c r="R11" s="2966"/>
      <c r="S11" s="2966"/>
      <c r="T11" s="2966"/>
      <c r="U11" s="2966"/>
      <c r="V11" s="1936"/>
      <c r="W11" s="2968"/>
      <c r="X11" s="2971"/>
      <c r="Y11" s="2978"/>
      <c r="Z11" s="2964"/>
    </row>
    <row r="12" spans="1:26" ht="15.75" customHeight="1" x14ac:dyDescent="0.25">
      <c r="A12" s="2982"/>
      <c r="B12" s="2985"/>
      <c r="C12" s="2988"/>
      <c r="D12" s="2985"/>
      <c r="E12" s="2985"/>
      <c r="F12" s="2985"/>
      <c r="G12" s="2966"/>
      <c r="H12" s="2966"/>
      <c r="I12" s="2966"/>
      <c r="J12" s="2966"/>
      <c r="K12" s="2966"/>
      <c r="L12" s="2973"/>
      <c r="M12" s="2966"/>
      <c r="N12" s="2966"/>
      <c r="O12" s="2966"/>
      <c r="P12" s="1950"/>
      <c r="Q12" s="2966"/>
      <c r="R12" s="2966"/>
      <c r="S12" s="2966"/>
      <c r="T12" s="2966"/>
      <c r="U12" s="2966"/>
      <c r="V12" s="1936"/>
      <c r="W12" s="2968"/>
      <c r="X12" s="2971"/>
      <c r="Y12" s="2978"/>
      <c r="Z12" s="2964"/>
    </row>
    <row r="13" spans="1:26" ht="15.75" customHeight="1" x14ac:dyDescent="0.25">
      <c r="A13" s="2982"/>
      <c r="B13" s="2985"/>
      <c r="C13" s="2988"/>
      <c r="D13" s="2985"/>
      <c r="E13" s="2985"/>
      <c r="F13" s="2985"/>
      <c r="G13" s="2966"/>
      <c r="H13" s="2966"/>
      <c r="I13" s="2966"/>
      <c r="J13" s="2966"/>
      <c r="K13" s="2966"/>
      <c r="L13" s="2974"/>
      <c r="M13" s="2966"/>
      <c r="N13" s="2966"/>
      <c r="O13" s="2966"/>
      <c r="P13" s="2990"/>
      <c r="Q13" s="2966"/>
      <c r="R13" s="2966"/>
      <c r="S13" s="2966"/>
      <c r="T13" s="2966"/>
      <c r="U13" s="2966"/>
      <c r="V13" s="2003"/>
      <c r="W13" s="2969"/>
      <c r="X13" s="2971"/>
      <c r="Y13" s="2978"/>
      <c r="Z13" s="2964"/>
    </row>
    <row r="14" spans="1:26" ht="15.75" customHeight="1" thickBot="1" x14ac:dyDescent="0.3">
      <c r="A14" s="2983"/>
      <c r="B14" s="2986"/>
      <c r="C14" s="2989"/>
      <c r="D14" s="2986"/>
      <c r="E14" s="2986"/>
      <c r="F14" s="2986"/>
      <c r="G14" s="11" t="s">
        <v>1</v>
      </c>
      <c r="H14" s="11" t="s">
        <v>1</v>
      </c>
      <c r="I14" s="11" t="s">
        <v>68</v>
      </c>
      <c r="J14" s="11" t="s">
        <v>63</v>
      </c>
      <c r="K14" s="11"/>
      <c r="L14" s="134"/>
      <c r="M14" s="11" t="s">
        <v>2</v>
      </c>
      <c r="N14" s="11" t="s">
        <v>1</v>
      </c>
      <c r="O14" s="11" t="s">
        <v>1</v>
      </c>
      <c r="P14" s="11"/>
      <c r="Q14" s="11"/>
      <c r="R14" s="11"/>
      <c r="S14" s="11"/>
      <c r="T14" s="11"/>
      <c r="U14" s="11"/>
      <c r="V14" s="11"/>
      <c r="W14" s="139"/>
      <c r="X14" s="121"/>
      <c r="Y14" s="2979"/>
      <c r="Z14" s="2964"/>
    </row>
    <row r="15" spans="1:26" ht="15.75" customHeight="1" x14ac:dyDescent="0.25">
      <c r="A15" s="208"/>
      <c r="B15" s="226" t="s">
        <v>27</v>
      </c>
      <c r="C15" s="227" t="s">
        <v>27</v>
      </c>
      <c r="D15" s="227" t="s">
        <v>11</v>
      </c>
      <c r="E15" s="228" t="s">
        <v>11</v>
      </c>
      <c r="F15" s="227"/>
      <c r="G15" s="37"/>
      <c r="H15" s="140" t="s">
        <v>11</v>
      </c>
      <c r="I15" s="140" t="s">
        <v>11</v>
      </c>
      <c r="J15" s="140" t="s">
        <v>11</v>
      </c>
      <c r="K15" s="140" t="s">
        <v>6</v>
      </c>
      <c r="L15" s="140" t="s">
        <v>6</v>
      </c>
      <c r="M15" s="140" t="s">
        <v>12</v>
      </c>
      <c r="N15" s="140" t="s">
        <v>12</v>
      </c>
      <c r="O15" s="140" t="s">
        <v>12</v>
      </c>
      <c r="P15" s="140" t="s">
        <v>11</v>
      </c>
      <c r="Q15" s="140" t="s">
        <v>11</v>
      </c>
      <c r="R15" s="140" t="s">
        <v>11</v>
      </c>
      <c r="S15" s="140" t="s">
        <v>72</v>
      </c>
      <c r="T15" s="141" t="s">
        <v>72</v>
      </c>
      <c r="U15" s="142" t="s">
        <v>72</v>
      </c>
      <c r="V15" s="140" t="s">
        <v>75</v>
      </c>
      <c r="W15" s="140" t="s">
        <v>75</v>
      </c>
      <c r="X15" s="109" t="s">
        <v>11</v>
      </c>
      <c r="Y15" s="135"/>
      <c r="Z15" s="310"/>
    </row>
    <row r="16" spans="1:26" ht="15.75" customHeight="1" x14ac:dyDescent="0.25">
      <c r="A16" s="209" t="s">
        <v>207</v>
      </c>
      <c r="B16" s="229"/>
      <c r="C16" s="230"/>
      <c r="D16" s="230"/>
      <c r="E16" s="231"/>
      <c r="F16" s="230"/>
      <c r="G16" s="4"/>
      <c r="H16" s="4"/>
      <c r="I16" s="4"/>
      <c r="J16" s="4"/>
      <c r="K16" s="4"/>
      <c r="L16" s="111"/>
      <c r="M16" s="111"/>
      <c r="N16" s="4"/>
      <c r="O16" s="4"/>
      <c r="P16" s="4"/>
      <c r="Q16" s="4"/>
      <c r="R16" s="4"/>
      <c r="S16" s="4"/>
      <c r="T16" s="114"/>
      <c r="U16" s="133"/>
      <c r="V16" s="4"/>
      <c r="W16" s="4"/>
      <c r="X16" s="108"/>
      <c r="Y16" s="136"/>
      <c r="Z16" s="311"/>
    </row>
    <row r="17" spans="1:26" ht="15.75" customHeight="1" x14ac:dyDescent="0.25">
      <c r="A17" s="209" t="s">
        <v>195</v>
      </c>
      <c r="B17" s="231">
        <v>24</v>
      </c>
      <c r="C17" s="231">
        <v>24</v>
      </c>
      <c r="D17" s="230"/>
      <c r="E17" s="231"/>
      <c r="F17" s="230">
        <f>B17*C17/9</f>
        <v>64</v>
      </c>
      <c r="G17" s="4"/>
      <c r="H17" s="4">
        <f>F17</f>
        <v>64</v>
      </c>
      <c r="I17" s="4"/>
      <c r="J17" s="4">
        <f>F17</f>
        <v>64</v>
      </c>
      <c r="K17" s="4">
        <f>ROUNDUP(F17*0.075,2)</f>
        <v>4.8</v>
      </c>
      <c r="L17" s="4">
        <f>ROUNDUP(F17*0.075,2)</f>
        <v>4.8</v>
      </c>
      <c r="M17" s="4">
        <f>ROUNDUP(F17*0.5/36,2)</f>
        <v>0.89</v>
      </c>
      <c r="N17" s="4"/>
      <c r="O17" s="4">
        <f>ROUNDUP(F17*1.5/36,2)</f>
        <v>2.67</v>
      </c>
      <c r="P17" s="4"/>
      <c r="Q17" s="4"/>
      <c r="R17" s="4"/>
      <c r="S17" s="4"/>
      <c r="T17" s="114"/>
      <c r="U17" s="133"/>
      <c r="V17" s="4"/>
      <c r="W17" s="4"/>
      <c r="X17" s="108"/>
      <c r="Y17" s="136"/>
      <c r="Z17" s="311"/>
    </row>
    <row r="18" spans="1:26" ht="15.75" customHeight="1" x14ac:dyDescent="0.25">
      <c r="A18" s="210" t="s">
        <v>143</v>
      </c>
      <c r="B18" s="231">
        <v>20</v>
      </c>
      <c r="C18" s="231">
        <v>45</v>
      </c>
      <c r="D18" s="230"/>
      <c r="E18" s="230">
        <f>C18*B18/9</f>
        <v>100</v>
      </c>
      <c r="F18" s="235"/>
      <c r="G18" s="4"/>
      <c r="H18" s="4"/>
      <c r="I18" s="4"/>
      <c r="J18" s="4">
        <f>E18</f>
        <v>100</v>
      </c>
      <c r="K18" s="4">
        <f>ROUNDUP(E18*0.075,2)</f>
        <v>7.5</v>
      </c>
      <c r="L18" s="4">
        <f>ROUNDUP(E18*0.075,2)</f>
        <v>7.5</v>
      </c>
      <c r="M18" s="4">
        <f>ROUNDUP(E18*0.5/36,2)</f>
        <v>1.39</v>
      </c>
      <c r="N18" s="4"/>
      <c r="O18" s="4">
        <f>ROUNDUP(E18*1.5/36,2)</f>
        <v>4.17</v>
      </c>
      <c r="P18" s="4"/>
      <c r="Q18" s="4"/>
      <c r="R18" s="4"/>
      <c r="S18" s="4"/>
      <c r="T18" s="4">
        <f>ROUNDUP(C18*1.67*0.25/27,2)</f>
        <v>0.7</v>
      </c>
      <c r="U18" s="4"/>
      <c r="V18" s="4"/>
      <c r="W18" s="4"/>
      <c r="X18" s="108"/>
      <c r="Y18" s="136"/>
      <c r="Z18" s="311"/>
    </row>
    <row r="19" spans="1:26" ht="15.75" customHeight="1" x14ac:dyDescent="0.25">
      <c r="A19" s="209" t="s">
        <v>144</v>
      </c>
      <c r="B19" s="231">
        <v>45</v>
      </c>
      <c r="C19" s="309">
        <v>51</v>
      </c>
      <c r="D19" s="230">
        <f>B19*C19/9</f>
        <v>255</v>
      </c>
      <c r="E19" s="230"/>
      <c r="F19" s="235"/>
      <c r="G19" s="4"/>
      <c r="H19" s="4"/>
      <c r="I19" s="4"/>
      <c r="J19" s="4">
        <f>D19</f>
        <v>255</v>
      </c>
      <c r="K19" s="4">
        <f>ROUNDUP(D19*0.075,2)</f>
        <v>19.130000000000003</v>
      </c>
      <c r="L19" s="4">
        <f>ROUNDUP(D19*0.075,2)</f>
        <v>19.130000000000003</v>
      </c>
      <c r="M19" s="4">
        <f>ROUNDUP(D19*0.5/36,2)</f>
        <v>3.55</v>
      </c>
      <c r="N19" s="4"/>
      <c r="O19" s="4">
        <f>ROUNDUP(D19*1.5/36,2)</f>
        <v>10.629999999999999</v>
      </c>
      <c r="P19" s="4"/>
      <c r="Q19" s="4"/>
      <c r="R19" s="4"/>
      <c r="S19" s="4"/>
      <c r="T19" s="4"/>
      <c r="U19" s="4"/>
      <c r="V19" s="4"/>
      <c r="W19" s="4"/>
      <c r="X19" s="108"/>
      <c r="Y19" s="136" t="s">
        <v>119</v>
      </c>
      <c r="Z19" s="311">
        <v>0</v>
      </c>
    </row>
    <row r="20" spans="1:26" ht="15.75" customHeight="1" x14ac:dyDescent="0.25">
      <c r="A20" s="210" t="s">
        <v>145</v>
      </c>
      <c r="B20" s="231">
        <v>20</v>
      </c>
      <c r="C20" s="231">
        <v>45</v>
      </c>
      <c r="D20" s="230"/>
      <c r="E20" s="230">
        <f>C20*B20/9</f>
        <v>100</v>
      </c>
      <c r="F20" s="235"/>
      <c r="G20" s="4"/>
      <c r="H20" s="4"/>
      <c r="I20" s="4"/>
      <c r="J20" s="4">
        <f>E20</f>
        <v>100</v>
      </c>
      <c r="K20" s="4">
        <f>ROUNDUP(E20*0.075,2)</f>
        <v>7.5</v>
      </c>
      <c r="L20" s="4">
        <f>ROUNDUP(E20*0.075,2)</f>
        <v>7.5</v>
      </c>
      <c r="M20" s="4">
        <f>ROUNDUP(E20*0.5/36,2)</f>
        <v>1.39</v>
      </c>
      <c r="N20" s="4"/>
      <c r="O20" s="4">
        <f>ROUNDUP(E20*1.5/36,2)</f>
        <v>4.17</v>
      </c>
      <c r="P20" s="4"/>
      <c r="Q20" s="4"/>
      <c r="R20" s="4"/>
      <c r="S20" s="4"/>
      <c r="T20" s="4">
        <f>ROUNDUP(C20*1.67*0.25/27,2)</f>
        <v>0.7</v>
      </c>
      <c r="U20" s="4"/>
      <c r="V20" s="4"/>
      <c r="W20" s="4"/>
      <c r="X20" s="108"/>
      <c r="Y20" s="136" t="s">
        <v>136</v>
      </c>
      <c r="Z20" s="311"/>
    </row>
    <row r="21" spans="1:26" ht="15.75" customHeight="1" x14ac:dyDescent="0.25">
      <c r="A21" s="209" t="s">
        <v>190</v>
      </c>
      <c r="B21" s="231">
        <v>75</v>
      </c>
      <c r="C21" s="231">
        <v>24</v>
      </c>
      <c r="D21" s="230"/>
      <c r="E21" s="230"/>
      <c r="F21" s="230">
        <f>B21*C21/9</f>
        <v>200</v>
      </c>
      <c r="G21" s="4">
        <f>F21</f>
        <v>200</v>
      </c>
      <c r="H21" s="4"/>
      <c r="I21" s="4"/>
      <c r="J21" s="4"/>
      <c r="K21" s="4">
        <f>ROUNDUP(F21*0.075,2)</f>
        <v>15</v>
      </c>
      <c r="L21" s="4"/>
      <c r="M21" s="4"/>
      <c r="N21" s="4"/>
      <c r="O21" s="4">
        <f>ROUNDUP(F21*1.5/36,2)</f>
        <v>8.34</v>
      </c>
      <c r="P21" s="4"/>
      <c r="Q21" s="4"/>
      <c r="R21" s="4"/>
      <c r="S21" s="4"/>
      <c r="T21" s="4"/>
      <c r="U21" s="4"/>
      <c r="V21" s="4"/>
      <c r="W21" s="4"/>
      <c r="X21" s="108"/>
      <c r="Y21" s="136"/>
      <c r="Z21" s="311"/>
    </row>
    <row r="22" spans="1:26" ht="15.75" customHeight="1" x14ac:dyDescent="0.25">
      <c r="A22" s="210" t="s">
        <v>168</v>
      </c>
      <c r="B22" s="231"/>
      <c r="C22" s="231"/>
      <c r="D22" s="230"/>
      <c r="E22" s="230"/>
      <c r="F22" s="235"/>
      <c r="G22" s="4">
        <f>SUM(G21)</f>
        <v>200</v>
      </c>
      <c r="H22" s="4"/>
      <c r="I22" s="4"/>
      <c r="J22" s="4">
        <f>SUM(J17:J21)</f>
        <v>519</v>
      </c>
      <c r="K22" s="4">
        <f>SUM(K17:K21)</f>
        <v>53.930000000000007</v>
      </c>
      <c r="L22" s="4">
        <f>SUM(L18:L20)</f>
        <v>34.130000000000003</v>
      </c>
      <c r="M22" s="4">
        <f>SUM(M18:M20)</f>
        <v>6.3299999999999992</v>
      </c>
      <c r="N22" s="4"/>
      <c r="O22" s="4">
        <f>SUM(O17:O21)</f>
        <v>29.98</v>
      </c>
      <c r="P22" s="4"/>
      <c r="Q22" s="4"/>
      <c r="R22" s="4"/>
      <c r="S22" s="4"/>
      <c r="T22" s="4">
        <f>SUM(T18:T20)</f>
        <v>1.4</v>
      </c>
      <c r="U22" s="4"/>
      <c r="V22" s="4"/>
      <c r="W22" s="4"/>
      <c r="X22" s="108"/>
      <c r="Y22" s="136"/>
      <c r="Z22" s="311"/>
    </row>
    <row r="23" spans="1:26" ht="15.75" customHeight="1" x14ac:dyDescent="0.25">
      <c r="A23" s="211" t="s">
        <v>10</v>
      </c>
      <c r="B23" s="231"/>
      <c r="C23" s="231"/>
      <c r="D23" s="230"/>
      <c r="E23" s="230"/>
      <c r="F23" s="235"/>
      <c r="G23" s="113">
        <v>200</v>
      </c>
      <c r="H23" s="4"/>
      <c r="I23" s="4"/>
      <c r="J23" s="113">
        <f>ROUNDUP(J22,0)</f>
        <v>519</v>
      </c>
      <c r="K23" s="113">
        <f t="shared" ref="K23:S23" si="0">ROUNDUP(K22,0)</f>
        <v>54</v>
      </c>
      <c r="L23" s="113">
        <f t="shared" si="0"/>
        <v>35</v>
      </c>
      <c r="M23" s="113">
        <f t="shared" si="0"/>
        <v>7</v>
      </c>
      <c r="N23" s="4">
        <f t="shared" si="0"/>
        <v>0</v>
      </c>
      <c r="O23" s="113">
        <f t="shared" si="0"/>
        <v>30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74">
        <f>T22</f>
        <v>1.4</v>
      </c>
      <c r="U23" s="4"/>
      <c r="V23" s="4"/>
      <c r="W23" s="4"/>
      <c r="X23" s="108"/>
      <c r="Y23" s="136" t="s">
        <v>137</v>
      </c>
      <c r="Z23" s="311"/>
    </row>
    <row r="24" spans="1:26" ht="15.75" customHeight="1" x14ac:dyDescent="0.25">
      <c r="A24" s="212"/>
      <c r="B24" s="231"/>
      <c r="C24" s="231"/>
      <c r="D24" s="230"/>
      <c r="E24" s="230"/>
      <c r="F24" s="230"/>
      <c r="G24" s="4"/>
      <c r="H24" s="4"/>
      <c r="I24" s="4"/>
      <c r="J24" s="4"/>
      <c r="K24" s="4"/>
      <c r="L24" s="111"/>
      <c r="M24" s="111"/>
      <c r="N24" s="4"/>
      <c r="O24" s="4"/>
      <c r="P24" s="4"/>
      <c r="Q24" s="4"/>
      <c r="R24" s="4"/>
      <c r="S24" s="4"/>
      <c r="T24" s="114"/>
      <c r="U24" s="133"/>
      <c r="V24" s="4"/>
      <c r="W24" s="4"/>
      <c r="X24" s="108"/>
      <c r="Y24" s="136"/>
      <c r="Z24" s="311"/>
    </row>
    <row r="25" spans="1:26" x14ac:dyDescent="0.25">
      <c r="A25" s="209"/>
      <c r="B25" s="231"/>
      <c r="C25" s="231"/>
      <c r="D25" s="230"/>
      <c r="E25" s="230"/>
      <c r="F25" s="230"/>
      <c r="G25" s="4"/>
      <c r="H25" s="4"/>
      <c r="I25" s="4"/>
      <c r="J25" s="4"/>
      <c r="K25" s="4"/>
      <c r="L25" s="111"/>
      <c r="M25" s="111"/>
      <c r="N25" s="4"/>
      <c r="O25" s="4"/>
      <c r="P25" s="4"/>
      <c r="Q25" s="4"/>
      <c r="R25" s="4"/>
      <c r="S25" s="4"/>
      <c r="T25" s="114"/>
      <c r="U25" s="133"/>
      <c r="V25" s="4"/>
      <c r="W25" s="4"/>
      <c r="X25" s="108"/>
      <c r="Y25" s="136"/>
      <c r="Z25" s="311"/>
    </row>
    <row r="26" spans="1:26" x14ac:dyDescent="0.25">
      <c r="A26" s="209" t="s">
        <v>208</v>
      </c>
      <c r="B26" s="231"/>
      <c r="C26" s="231"/>
      <c r="D26" s="230"/>
      <c r="E26" s="230"/>
      <c r="F26" s="230"/>
      <c r="G26" s="4"/>
      <c r="H26" s="4"/>
      <c r="I26" s="4"/>
      <c r="J26" s="4"/>
      <c r="K26" s="4"/>
      <c r="L26" s="111"/>
      <c r="M26" s="111"/>
      <c r="N26" s="4"/>
      <c r="O26" s="4"/>
      <c r="P26" s="4"/>
      <c r="Q26" s="4"/>
      <c r="R26" s="4"/>
      <c r="S26" s="4"/>
      <c r="T26" s="114"/>
      <c r="U26" s="133"/>
      <c r="V26" s="4"/>
      <c r="W26" s="4"/>
      <c r="X26" s="108"/>
      <c r="Y26" s="136"/>
      <c r="Z26" s="311"/>
    </row>
    <row r="27" spans="1:26" x14ac:dyDescent="0.25">
      <c r="A27" s="209" t="s">
        <v>191</v>
      </c>
      <c r="B27" s="231">
        <v>75</v>
      </c>
      <c r="C27" s="231">
        <v>24</v>
      </c>
      <c r="D27" s="230"/>
      <c r="E27" s="230"/>
      <c r="F27" s="230">
        <f>B27*C27/9</f>
        <v>200</v>
      </c>
      <c r="G27" s="4">
        <f>F27</f>
        <v>200</v>
      </c>
      <c r="H27" s="4"/>
      <c r="I27" s="4"/>
      <c r="K27" s="4">
        <f>ROUNDUP(F27*0.075,2)</f>
        <v>15</v>
      </c>
      <c r="L27" s="111"/>
      <c r="M27" s="111"/>
      <c r="N27" s="4"/>
      <c r="O27" s="4">
        <f>ROUNDUP(F27*1.5/36,2)</f>
        <v>8.34</v>
      </c>
      <c r="P27" s="4"/>
      <c r="Q27" s="4"/>
      <c r="R27" s="4"/>
      <c r="S27" s="4"/>
      <c r="T27" s="114"/>
      <c r="U27" s="133"/>
      <c r="V27" s="4"/>
      <c r="W27" s="4"/>
      <c r="X27" s="108"/>
      <c r="Y27" s="136"/>
      <c r="Z27" s="311">
        <v>0</v>
      </c>
    </row>
    <row r="28" spans="1:26" x14ac:dyDescent="0.25">
      <c r="A28" s="209" t="s">
        <v>134</v>
      </c>
      <c r="B28" s="231">
        <v>15</v>
      </c>
      <c r="C28" s="231">
        <v>45</v>
      </c>
      <c r="D28" s="230"/>
      <c r="E28" s="230">
        <f>C28*B28/9</f>
        <v>75</v>
      </c>
      <c r="F28" s="230"/>
      <c r="G28" s="4"/>
      <c r="H28" s="4"/>
      <c r="I28" s="4"/>
      <c r="J28" s="4">
        <f>E28</f>
        <v>75</v>
      </c>
      <c r="K28" s="4">
        <f>ROUNDUP(E28*0.075,2)</f>
        <v>5.63</v>
      </c>
      <c r="L28" s="4">
        <f>ROUNDUP(E28*0.075,2)</f>
        <v>5.63</v>
      </c>
      <c r="M28" s="4">
        <f>ROUNDUP(E28*0.5/36,2)</f>
        <v>1.05</v>
      </c>
      <c r="N28" s="4"/>
      <c r="O28" s="4">
        <f>ROUNDUP(E28*1.5/36,2)</f>
        <v>3.13</v>
      </c>
      <c r="P28" s="4"/>
      <c r="Q28" s="4"/>
      <c r="R28" s="4"/>
      <c r="S28" s="4"/>
      <c r="T28" s="4">
        <f>(C28/COS(Z28*PI()/180))*20/12*3/12/27</f>
        <v>0.80187537387448005</v>
      </c>
      <c r="U28" s="133"/>
      <c r="V28" s="4"/>
      <c r="W28" s="4"/>
      <c r="X28" s="108"/>
      <c r="Y28" s="241"/>
      <c r="Z28" s="311">
        <v>30</v>
      </c>
    </row>
    <row r="29" spans="1:26" x14ac:dyDescent="0.25">
      <c r="A29" s="209" t="s">
        <v>135</v>
      </c>
      <c r="B29" s="231">
        <v>45</v>
      </c>
      <c r="C29" s="231">
        <v>51</v>
      </c>
      <c r="D29" s="230">
        <f>B29*C29/9</f>
        <v>255</v>
      </c>
      <c r="E29" s="230"/>
      <c r="F29" s="230"/>
      <c r="G29" s="4"/>
      <c r="H29" s="4"/>
      <c r="I29" s="4"/>
      <c r="J29" s="4">
        <f>D29</f>
        <v>255</v>
      </c>
      <c r="K29" s="4">
        <f>ROUNDUP(D29*0.075,2)</f>
        <v>19.130000000000003</v>
      </c>
      <c r="L29" s="4">
        <f>ROUNDUP(D29*0.075,2)</f>
        <v>19.130000000000003</v>
      </c>
      <c r="M29" s="4">
        <f>ROUNDUP(D29*0.5/36,2)</f>
        <v>3.55</v>
      </c>
      <c r="N29" s="4"/>
      <c r="O29" s="4">
        <f>ROUNDUP(D29*1.5/36,2)</f>
        <v>10.629999999999999</v>
      </c>
      <c r="P29" s="4"/>
      <c r="Q29" s="4"/>
      <c r="R29" s="4"/>
      <c r="S29" s="4"/>
      <c r="T29" s="114"/>
      <c r="U29" s="133"/>
      <c r="V29" s="4"/>
      <c r="W29" s="4"/>
      <c r="X29" s="108"/>
      <c r="Y29" s="136" t="s">
        <v>119</v>
      </c>
      <c r="Z29" s="311"/>
    </row>
    <row r="30" spans="1:26" x14ac:dyDescent="0.25">
      <c r="A30" s="239" t="s">
        <v>146</v>
      </c>
      <c r="B30" s="231">
        <v>15</v>
      </c>
      <c r="C30" s="231">
        <v>45</v>
      </c>
      <c r="D30" s="230"/>
      <c r="E30" s="230">
        <f>C30*B30/9</f>
        <v>75</v>
      </c>
      <c r="F30" s="230"/>
      <c r="G30" s="75"/>
      <c r="H30" s="4"/>
      <c r="I30" s="4"/>
      <c r="J30" s="4">
        <f>E30</f>
        <v>75</v>
      </c>
      <c r="K30" s="4">
        <f>ROUNDUP(E30*0.075,2)</f>
        <v>5.63</v>
      </c>
      <c r="L30" s="4">
        <f>ROUNDUP(E30*0.075,2)</f>
        <v>5.63</v>
      </c>
      <c r="M30" s="4">
        <f>ROUNDUP(E30*0.5/36,2)</f>
        <v>1.05</v>
      </c>
      <c r="N30" s="4"/>
      <c r="O30" s="4">
        <f>ROUNDUP(E30*1.5/36,2)</f>
        <v>3.13</v>
      </c>
      <c r="P30" s="4"/>
      <c r="Q30" s="4"/>
      <c r="R30" s="4"/>
      <c r="S30" s="4"/>
      <c r="T30" s="4">
        <f>(C30/COS(Z30*PI()/180))*20/12*3/12/27</f>
        <v>0.80187537387448005</v>
      </c>
      <c r="U30" s="145"/>
      <c r="V30" s="3"/>
      <c r="W30" s="3"/>
      <c r="X30" s="108"/>
      <c r="Y30" s="136" t="s">
        <v>136</v>
      </c>
      <c r="Z30" s="311">
        <v>30</v>
      </c>
    </row>
    <row r="31" spans="1:26" x14ac:dyDescent="0.25">
      <c r="A31" s="209" t="s">
        <v>192</v>
      </c>
      <c r="B31" s="231">
        <v>138</v>
      </c>
      <c r="C31" s="231">
        <v>24</v>
      </c>
      <c r="D31" s="230"/>
      <c r="E31" s="230"/>
      <c r="F31" s="230">
        <f>B31*C31/9</f>
        <v>368</v>
      </c>
      <c r="G31" s="4">
        <f>F31</f>
        <v>368</v>
      </c>
      <c r="H31" s="4"/>
      <c r="I31" s="4"/>
      <c r="K31" s="4">
        <f>ROUNDUP(F31*0.075,2)</f>
        <v>27.6</v>
      </c>
      <c r="L31" s="4"/>
      <c r="M31" s="4"/>
      <c r="N31" s="4"/>
      <c r="O31" s="4">
        <f>ROUNDUP(F31*1.5/36,2)</f>
        <v>15.34</v>
      </c>
      <c r="P31" s="4"/>
      <c r="Q31" s="4"/>
      <c r="R31" s="4"/>
      <c r="S31" s="4"/>
      <c r="T31" s="144"/>
      <c r="U31" s="145"/>
      <c r="V31" s="3"/>
      <c r="W31" s="3"/>
      <c r="X31" s="108"/>
      <c r="Y31" s="136" t="s">
        <v>138</v>
      </c>
      <c r="Z31" s="311"/>
    </row>
    <row r="32" spans="1:26" x14ac:dyDescent="0.25">
      <c r="A32" s="239" t="s">
        <v>168</v>
      </c>
      <c r="B32" s="230"/>
      <c r="C32" s="230"/>
      <c r="D32" s="230"/>
      <c r="E32" s="230"/>
      <c r="F32" s="230"/>
      <c r="G32" s="162">
        <f>SUM(G27:G31)</f>
        <v>568</v>
      </c>
      <c r="H32" s="4"/>
      <c r="I32" s="4"/>
      <c r="J32" s="4">
        <f>SUM(J28:J31)</f>
        <v>405</v>
      </c>
      <c r="K32" s="4">
        <f>SUM(K27:K31)</f>
        <v>72.990000000000009</v>
      </c>
      <c r="L32" s="4">
        <f>SUM(L28:L30)</f>
        <v>30.39</v>
      </c>
      <c r="M32" s="4">
        <f>SUM(M28:M30)</f>
        <v>5.6499999999999995</v>
      </c>
      <c r="N32" s="4"/>
      <c r="O32" s="4">
        <f>SUM(O27:O31)</f>
        <v>40.569999999999993</v>
      </c>
      <c r="P32" s="4"/>
      <c r="Q32" s="4"/>
      <c r="R32" s="4"/>
      <c r="S32" s="4"/>
      <c r="T32" s="144">
        <f>SUM(T28:T30)</f>
        <v>1.6037507477489601</v>
      </c>
      <c r="U32" s="145"/>
      <c r="V32" s="3"/>
      <c r="W32" s="3"/>
      <c r="X32" s="108"/>
      <c r="Y32"/>
      <c r="Z32" s="311"/>
    </row>
    <row r="33" spans="1:28" x14ac:dyDescent="0.25">
      <c r="A33" s="240" t="s">
        <v>10</v>
      </c>
      <c r="B33" s="234"/>
      <c r="C33" s="234"/>
      <c r="D33" s="234"/>
      <c r="E33" s="234"/>
      <c r="F33" s="234"/>
      <c r="G33" s="113">
        <f>ROUNDUP(G32,0)</f>
        <v>568</v>
      </c>
      <c r="H33" s="74"/>
      <c r="I33" s="74"/>
      <c r="J33" s="113">
        <f t="shared" ref="J33:S33" si="1">ROUNDUP(J32,0)</f>
        <v>405</v>
      </c>
      <c r="K33" s="113">
        <f t="shared" si="1"/>
        <v>73</v>
      </c>
      <c r="L33" s="113">
        <f t="shared" si="1"/>
        <v>31</v>
      </c>
      <c r="M33" s="113">
        <f t="shared" si="1"/>
        <v>6</v>
      </c>
      <c r="N33" s="113">
        <f t="shared" si="1"/>
        <v>0</v>
      </c>
      <c r="O33" s="113">
        <f t="shared" si="1"/>
        <v>41</v>
      </c>
      <c r="P33" s="113">
        <f t="shared" si="1"/>
        <v>0</v>
      </c>
      <c r="Q33" s="113">
        <f t="shared" si="1"/>
        <v>0</v>
      </c>
      <c r="R33" s="113">
        <f t="shared" si="1"/>
        <v>0</v>
      </c>
      <c r="S33" s="113">
        <f t="shared" si="1"/>
        <v>0</v>
      </c>
      <c r="T33" s="74">
        <f>T32</f>
        <v>1.6037507477489601</v>
      </c>
      <c r="U33" s="4"/>
      <c r="V33" s="4"/>
      <c r="W33" s="4"/>
      <c r="X33" s="108"/>
      <c r="Y33" s="136"/>
      <c r="Z33" s="311"/>
    </row>
    <row r="34" spans="1:28" x14ac:dyDescent="0.25">
      <c r="A34" s="209"/>
      <c r="B34" s="230"/>
      <c r="C34" s="230"/>
      <c r="D34" s="230"/>
      <c r="E34" s="230"/>
      <c r="F34" s="235"/>
      <c r="G34" s="4"/>
      <c r="H34" s="4"/>
      <c r="I34" s="4"/>
      <c r="J34" s="4"/>
      <c r="K34" s="4"/>
      <c r="L34" s="50"/>
      <c r="M34" s="50"/>
      <c r="N34" s="4"/>
      <c r="O34" s="4"/>
      <c r="P34" s="4"/>
      <c r="Q34" s="4"/>
      <c r="R34" s="4"/>
      <c r="S34" s="4"/>
      <c r="T34" s="4"/>
      <c r="U34" s="4"/>
      <c r="V34" s="4"/>
      <c r="W34" s="4"/>
      <c r="X34" s="108"/>
      <c r="Y34" s="136"/>
      <c r="Z34" s="311"/>
    </row>
    <row r="35" spans="1:28" x14ac:dyDescent="0.25">
      <c r="A35" s="214"/>
      <c r="B35" s="230"/>
      <c r="C35" s="230"/>
      <c r="D35" s="230"/>
      <c r="E35" s="230"/>
      <c r="F35" s="235"/>
      <c r="G35" s="4"/>
      <c r="H35" s="4"/>
      <c r="I35" s="4"/>
      <c r="J35" s="4"/>
      <c r="K35" s="4"/>
      <c r="L35" s="112"/>
      <c r="M35" s="112"/>
      <c r="N35" s="4"/>
      <c r="O35" s="4"/>
      <c r="P35" s="4"/>
      <c r="Q35" s="4"/>
      <c r="R35" s="4"/>
      <c r="S35" s="4"/>
      <c r="T35" s="4"/>
      <c r="U35" s="4"/>
      <c r="V35" s="4"/>
      <c r="W35" s="4"/>
      <c r="X35" s="137"/>
      <c r="Y35" s="136"/>
      <c r="Z35" s="311"/>
    </row>
    <row r="36" spans="1:28" x14ac:dyDescent="0.25">
      <c r="A36" s="215"/>
      <c r="B36" s="232"/>
      <c r="C36" s="230"/>
      <c r="D36" s="232"/>
      <c r="E36" s="232"/>
      <c r="F36" s="236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122"/>
      <c r="Y36" s="136"/>
      <c r="Z36" s="311"/>
    </row>
    <row r="37" spans="1:28" x14ac:dyDescent="0.25">
      <c r="A37" s="215"/>
      <c r="B37" s="232"/>
      <c r="C37" s="230"/>
      <c r="D37" s="232"/>
      <c r="E37" s="232"/>
      <c r="F37" s="236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122"/>
      <c r="Y37" s="136"/>
      <c r="Z37" s="311"/>
    </row>
    <row r="38" spans="1:28" x14ac:dyDescent="0.25">
      <c r="A38" s="215"/>
      <c r="B38" s="232"/>
      <c r="C38" s="230"/>
      <c r="D38" s="232"/>
      <c r="E38" s="232"/>
      <c r="F38" s="236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122"/>
      <c r="Y38" s="136"/>
      <c r="Z38" s="311"/>
    </row>
    <row r="39" spans="1:28" x14ac:dyDescent="0.25">
      <c r="A39" s="215"/>
      <c r="B39" s="232"/>
      <c r="C39" s="230"/>
      <c r="D39" s="232"/>
      <c r="E39" s="232"/>
      <c r="F39" s="236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122"/>
      <c r="Y39" s="136"/>
      <c r="Z39" s="311"/>
    </row>
    <row r="40" spans="1:28" x14ac:dyDescent="0.25">
      <c r="A40" s="215"/>
      <c r="B40" s="232"/>
      <c r="C40" s="230"/>
      <c r="D40" s="232"/>
      <c r="E40" s="232"/>
      <c r="F40" s="236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122"/>
      <c r="Y40" s="136"/>
      <c r="Z40" s="311"/>
    </row>
    <row r="41" spans="1:28" x14ac:dyDescent="0.25">
      <c r="A41" s="209"/>
      <c r="B41" s="230"/>
      <c r="C41" s="230"/>
      <c r="D41" s="230"/>
      <c r="E41" s="230"/>
      <c r="F41" s="235"/>
      <c r="G41" s="4"/>
      <c r="H41" s="4"/>
      <c r="I41" s="4"/>
      <c r="J41" s="4"/>
      <c r="K41" s="4"/>
      <c r="L41" s="112"/>
      <c r="M41" s="112"/>
      <c r="N41" s="4"/>
      <c r="O41" s="4"/>
      <c r="P41" s="4"/>
      <c r="Q41" s="4"/>
      <c r="R41" s="4"/>
      <c r="S41" s="4"/>
      <c r="T41" s="4"/>
      <c r="U41" s="4"/>
      <c r="V41" s="4"/>
      <c r="W41" s="4"/>
      <c r="X41" s="108"/>
      <c r="Y41" s="136"/>
      <c r="Z41" s="311"/>
    </row>
    <row r="42" spans="1:28" x14ac:dyDescent="0.25">
      <c r="A42" s="209"/>
      <c r="B42" s="230"/>
      <c r="C42" s="230"/>
      <c r="D42" s="230"/>
      <c r="E42" s="230"/>
      <c r="F42" s="235"/>
      <c r="G42" s="4"/>
      <c r="H42" s="4"/>
      <c r="I42" s="4"/>
      <c r="J42" s="4"/>
      <c r="K42" s="4"/>
      <c r="L42" s="112"/>
      <c r="M42" s="112"/>
      <c r="N42" s="4"/>
      <c r="O42" s="4"/>
      <c r="P42" s="4"/>
      <c r="Q42" s="4"/>
      <c r="R42" s="4"/>
      <c r="S42" s="4"/>
      <c r="T42" s="4"/>
      <c r="U42" s="4"/>
      <c r="V42" s="4"/>
      <c r="W42" s="4"/>
      <c r="X42" s="108"/>
      <c r="Y42" s="136"/>
      <c r="Z42" s="311"/>
    </row>
    <row r="43" spans="1:28" x14ac:dyDescent="0.25">
      <c r="A43" s="213"/>
      <c r="B43" s="233"/>
      <c r="C43" s="233"/>
      <c r="D43" s="233"/>
      <c r="E43" s="233"/>
      <c r="F43" s="233"/>
      <c r="G43" s="15"/>
      <c r="H43" s="15"/>
      <c r="I43" s="15"/>
      <c r="J43" s="15"/>
      <c r="K43" s="15"/>
      <c r="L43" s="9"/>
      <c r="M43" s="9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09"/>
      <c r="Y43" s="138"/>
      <c r="Z43" s="311"/>
    </row>
    <row r="44" spans="1:28" x14ac:dyDescent="0.25">
      <c r="A44" s="209"/>
      <c r="B44" s="230"/>
      <c r="C44" s="230"/>
      <c r="D44" s="230"/>
      <c r="E44" s="230"/>
      <c r="F44" s="235"/>
      <c r="G44" s="4"/>
      <c r="H44" s="4"/>
      <c r="I44" s="4"/>
      <c r="J44" s="4"/>
      <c r="K44" s="4"/>
      <c r="L44" s="50"/>
      <c r="M44" s="50"/>
      <c r="N44" s="4"/>
      <c r="O44" s="4"/>
      <c r="P44" s="4"/>
      <c r="Q44" s="4"/>
      <c r="R44" s="4"/>
      <c r="S44" s="4"/>
      <c r="T44" s="4"/>
      <c r="U44" s="4"/>
      <c r="V44" s="4"/>
      <c r="W44" s="4"/>
      <c r="X44" s="108"/>
      <c r="Y44" s="136"/>
      <c r="Z44" s="311"/>
    </row>
    <row r="45" spans="1:28" x14ac:dyDescent="0.25">
      <c r="A45" s="214"/>
      <c r="B45" s="230"/>
      <c r="C45" s="230"/>
      <c r="D45" s="230"/>
      <c r="E45" s="230"/>
      <c r="F45" s="235"/>
      <c r="G45" s="4"/>
      <c r="H45" s="4"/>
      <c r="I45" s="4"/>
      <c r="J45" s="4"/>
      <c r="K45" s="4"/>
      <c r="L45" s="112"/>
      <c r="M45" s="112"/>
      <c r="N45" s="4"/>
      <c r="O45" s="4"/>
      <c r="P45" s="4"/>
      <c r="Q45" s="4"/>
      <c r="R45" s="4"/>
      <c r="S45" s="4"/>
      <c r="T45" s="4"/>
      <c r="U45" s="4"/>
      <c r="V45" s="4"/>
      <c r="W45" s="4"/>
      <c r="X45" s="108"/>
      <c r="Y45" s="136"/>
      <c r="Z45" s="311"/>
      <c r="AB45" t="s">
        <v>169</v>
      </c>
    </row>
    <row r="46" spans="1:28" x14ac:dyDescent="0.25">
      <c r="A46" s="209"/>
      <c r="B46" s="230"/>
      <c r="C46" s="230"/>
      <c r="D46" s="230"/>
      <c r="E46" s="230"/>
      <c r="F46" s="235"/>
      <c r="G46" s="4"/>
      <c r="H46" s="4"/>
      <c r="I46" s="4"/>
      <c r="J46" s="4"/>
      <c r="K46" s="4"/>
      <c r="L46" s="112"/>
      <c r="M46" s="112"/>
      <c r="N46" s="4"/>
      <c r="O46" s="4"/>
      <c r="P46" s="4"/>
      <c r="Q46" s="4"/>
      <c r="R46" s="4"/>
      <c r="S46" s="4"/>
      <c r="T46" s="4"/>
      <c r="U46" s="4"/>
      <c r="V46" s="4"/>
      <c r="W46" s="4"/>
      <c r="X46" s="108"/>
      <c r="Y46" s="136"/>
      <c r="Z46" s="311"/>
    </row>
    <row r="47" spans="1:28" x14ac:dyDescent="0.25">
      <c r="A47" s="209"/>
      <c r="B47" s="230"/>
      <c r="C47" s="230"/>
      <c r="D47" s="230"/>
      <c r="E47" s="230"/>
      <c r="F47" s="230"/>
      <c r="G47" s="4"/>
      <c r="H47" s="4"/>
      <c r="I47" s="4"/>
      <c r="J47" s="4"/>
      <c r="K47" s="4"/>
      <c r="L47" s="71"/>
      <c r="M47" s="71"/>
      <c r="N47" s="4"/>
      <c r="O47" s="4"/>
      <c r="P47" s="4"/>
      <c r="Q47" s="4"/>
      <c r="R47" s="4"/>
      <c r="S47" s="4"/>
      <c r="T47" s="4"/>
      <c r="U47" s="4"/>
      <c r="V47" s="4"/>
      <c r="W47" s="4"/>
      <c r="X47" s="108"/>
      <c r="Y47" s="136"/>
      <c r="Z47" s="311"/>
    </row>
    <row r="48" spans="1:28" x14ac:dyDescent="0.25">
      <c r="A48" s="209"/>
      <c r="B48" s="230"/>
      <c r="C48" s="230"/>
      <c r="D48" s="230"/>
      <c r="E48" s="230"/>
      <c r="F48" s="230"/>
      <c r="G48" s="4"/>
      <c r="H48" s="4"/>
      <c r="I48" s="4"/>
      <c r="J48" s="4"/>
      <c r="K48" s="4"/>
      <c r="L48" s="71"/>
      <c r="M48" s="71"/>
      <c r="N48" s="4"/>
      <c r="O48" s="4"/>
      <c r="P48" s="4"/>
      <c r="Q48" s="4"/>
      <c r="R48" s="4"/>
      <c r="S48" s="4"/>
      <c r="T48" s="4"/>
      <c r="U48" s="4"/>
      <c r="V48" s="4"/>
      <c r="W48" s="4"/>
      <c r="X48" s="108"/>
      <c r="Y48" s="136"/>
      <c r="Z48" s="311"/>
    </row>
    <row r="49" spans="1:26" x14ac:dyDescent="0.25">
      <c r="A49" s="209"/>
      <c r="B49" s="230"/>
      <c r="C49" s="230"/>
      <c r="D49" s="230"/>
      <c r="E49" s="230"/>
      <c r="F49" s="230"/>
      <c r="G49" s="4"/>
      <c r="H49" s="4"/>
      <c r="I49" s="4"/>
      <c r="J49" s="4"/>
      <c r="K49" s="4"/>
      <c r="L49" s="71"/>
      <c r="M49" s="71"/>
      <c r="N49" s="4"/>
      <c r="O49" s="4"/>
      <c r="P49" s="4"/>
      <c r="Q49" s="4"/>
      <c r="R49" s="4"/>
      <c r="S49" s="4"/>
      <c r="T49" s="4"/>
      <c r="U49" s="4"/>
      <c r="V49" s="4"/>
      <c r="W49" s="4"/>
      <c r="X49" s="108"/>
      <c r="Y49" s="136"/>
      <c r="Z49" s="311"/>
    </row>
    <row r="50" spans="1:26" x14ac:dyDescent="0.25">
      <c r="A50" s="214"/>
      <c r="B50" s="230"/>
      <c r="C50" s="230"/>
      <c r="D50" s="230"/>
      <c r="E50" s="230"/>
      <c r="F50" s="230"/>
      <c r="G50" s="4"/>
      <c r="H50" s="4"/>
      <c r="I50" s="4"/>
      <c r="J50" s="4"/>
      <c r="K50" s="4"/>
      <c r="L50" s="71"/>
      <c r="M50" s="71"/>
      <c r="N50" s="4"/>
      <c r="O50" s="4"/>
      <c r="P50" s="4"/>
      <c r="Q50" s="4"/>
      <c r="R50" s="4"/>
      <c r="S50" s="4"/>
      <c r="T50" s="4"/>
      <c r="U50" s="4"/>
      <c r="V50" s="4"/>
      <c r="W50" s="4"/>
      <c r="X50" s="108"/>
      <c r="Y50" s="136"/>
      <c r="Z50" s="311"/>
    </row>
    <row r="51" spans="1:26" x14ac:dyDescent="0.25">
      <c r="A51" s="209"/>
      <c r="B51" s="230"/>
      <c r="C51" s="230"/>
      <c r="D51" s="230"/>
      <c r="E51" s="230"/>
      <c r="F51" s="230"/>
      <c r="G51" s="4"/>
      <c r="H51" s="4"/>
      <c r="I51" s="4"/>
      <c r="J51" s="4"/>
      <c r="K51" s="4"/>
      <c r="L51" s="71"/>
      <c r="M51" s="71"/>
      <c r="N51" s="4"/>
      <c r="O51" s="4"/>
      <c r="P51" s="4"/>
      <c r="Q51" s="4"/>
      <c r="R51" s="4"/>
      <c r="S51" s="4"/>
      <c r="T51" s="4"/>
      <c r="U51" s="4"/>
      <c r="V51" s="4"/>
      <c r="W51" s="4"/>
      <c r="X51" s="108"/>
      <c r="Y51" s="136"/>
      <c r="Z51" s="311"/>
    </row>
    <row r="52" spans="1:26" x14ac:dyDescent="0.25">
      <c r="A52" s="209"/>
      <c r="B52" s="230"/>
      <c r="C52" s="230"/>
      <c r="D52" s="230"/>
      <c r="E52" s="230"/>
      <c r="F52" s="230"/>
      <c r="G52" s="4"/>
      <c r="H52" s="4"/>
      <c r="I52" s="4"/>
      <c r="J52" s="4"/>
      <c r="K52" s="4"/>
      <c r="L52" s="71"/>
      <c r="M52" s="71"/>
      <c r="N52" s="4"/>
      <c r="O52" s="4"/>
      <c r="P52" s="4"/>
      <c r="Q52" s="4"/>
      <c r="R52" s="4"/>
      <c r="S52" s="4"/>
      <c r="T52" s="4"/>
      <c r="U52" s="4"/>
      <c r="V52" s="4"/>
      <c r="W52" s="4"/>
      <c r="X52" s="108"/>
      <c r="Y52" s="136"/>
      <c r="Z52" s="311"/>
    </row>
    <row r="53" spans="1:26" x14ac:dyDescent="0.25">
      <c r="A53" s="215"/>
      <c r="B53" s="230"/>
      <c r="C53" s="230"/>
      <c r="D53" s="230"/>
      <c r="E53" s="230"/>
      <c r="F53" s="235"/>
      <c r="G53" s="4"/>
      <c r="H53" s="4"/>
      <c r="I53" s="4"/>
      <c r="J53" s="4"/>
      <c r="K53" s="4"/>
      <c r="L53" s="71"/>
      <c r="M53" s="71"/>
      <c r="N53" s="4"/>
      <c r="O53" s="4"/>
      <c r="P53" s="4"/>
      <c r="Q53" s="4"/>
      <c r="R53" s="4"/>
      <c r="S53" s="4"/>
      <c r="T53" s="4"/>
      <c r="U53" s="4"/>
      <c r="V53" s="4"/>
      <c r="W53" s="4"/>
      <c r="X53" s="108"/>
      <c r="Y53" s="136"/>
      <c r="Z53" s="311"/>
    </row>
    <row r="54" spans="1:26" x14ac:dyDescent="0.25">
      <c r="A54" s="215"/>
      <c r="B54" s="232"/>
      <c r="C54" s="230"/>
      <c r="D54" s="232"/>
      <c r="E54" s="232"/>
      <c r="F54" s="236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108"/>
      <c r="Y54" s="136"/>
      <c r="Z54" s="311"/>
    </row>
    <row r="55" spans="1:26" x14ac:dyDescent="0.25">
      <c r="A55" s="215"/>
      <c r="B55" s="232"/>
      <c r="C55" s="230"/>
      <c r="D55" s="232"/>
      <c r="E55" s="232"/>
      <c r="F55" s="236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108"/>
      <c r="Y55" s="136"/>
      <c r="Z55" s="311"/>
    </row>
    <row r="56" spans="1:26" x14ac:dyDescent="0.25">
      <c r="A56" s="215"/>
      <c r="B56" s="232"/>
      <c r="C56" s="230"/>
      <c r="D56" s="232"/>
      <c r="E56" s="232"/>
      <c r="F56" s="236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108"/>
      <c r="Y56" s="136"/>
      <c r="Z56" s="311"/>
    </row>
    <row r="57" spans="1:26" x14ac:dyDescent="0.25">
      <c r="A57" s="209"/>
      <c r="B57" s="231"/>
      <c r="C57" s="230"/>
      <c r="D57" s="232"/>
      <c r="E57" s="232"/>
      <c r="F57" s="237"/>
      <c r="G57" s="3"/>
      <c r="H57" s="3"/>
      <c r="I57" s="3"/>
      <c r="J57" s="3"/>
      <c r="K57" s="3"/>
      <c r="L57" s="71"/>
      <c r="M57" s="71"/>
      <c r="N57" s="3"/>
      <c r="O57" s="3"/>
      <c r="P57" s="3"/>
      <c r="Q57" s="3"/>
      <c r="R57" s="3"/>
      <c r="S57" s="3"/>
      <c r="T57" s="3"/>
      <c r="U57" s="4"/>
      <c r="V57" s="4"/>
      <c r="W57" s="4"/>
      <c r="X57" s="108"/>
      <c r="Y57" s="136"/>
      <c r="Z57" s="311"/>
    </row>
    <row r="58" spans="1:26" x14ac:dyDescent="0.25">
      <c r="A58" s="209"/>
      <c r="B58" s="232"/>
      <c r="C58" s="230"/>
      <c r="D58" s="232"/>
      <c r="E58" s="232"/>
      <c r="F58" s="236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5"/>
      <c r="W58" s="75"/>
      <c r="X58" s="108"/>
      <c r="Y58" s="136"/>
      <c r="Z58" s="311"/>
    </row>
    <row r="59" spans="1:26" x14ac:dyDescent="0.25">
      <c r="A59" s="209"/>
      <c r="B59" s="232"/>
      <c r="C59" s="230"/>
      <c r="D59" s="232"/>
      <c r="E59" s="232"/>
      <c r="F59" s="236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5"/>
      <c r="W59" s="75"/>
      <c r="X59" s="108"/>
      <c r="Y59" s="136"/>
      <c r="Z59" s="311"/>
    </row>
    <row r="60" spans="1:26" x14ac:dyDescent="0.25">
      <c r="A60" s="209"/>
      <c r="B60" s="230"/>
      <c r="C60" s="230"/>
      <c r="D60" s="230"/>
      <c r="E60" s="230"/>
      <c r="F60" s="235"/>
      <c r="G60" s="4"/>
      <c r="H60" s="4"/>
      <c r="I60" s="4"/>
      <c r="J60" s="4"/>
      <c r="K60" s="4"/>
      <c r="L60" s="71"/>
      <c r="M60" s="71"/>
      <c r="N60" s="4"/>
      <c r="O60" s="4"/>
      <c r="P60" s="4"/>
      <c r="Q60" s="4"/>
      <c r="R60" s="4"/>
      <c r="S60" s="4"/>
      <c r="T60" s="4"/>
      <c r="U60" s="4"/>
      <c r="V60" s="4"/>
      <c r="W60" s="4"/>
      <c r="X60" s="108"/>
      <c r="Y60" s="136"/>
      <c r="Z60" s="311"/>
    </row>
    <row r="61" spans="1:26" x14ac:dyDescent="0.25">
      <c r="A61" s="209"/>
      <c r="B61" s="230"/>
      <c r="C61" s="230"/>
      <c r="D61" s="230"/>
      <c r="E61" s="230"/>
      <c r="F61" s="235"/>
      <c r="G61" s="4"/>
      <c r="H61" s="4"/>
      <c r="I61" s="4"/>
      <c r="J61" s="4"/>
      <c r="K61" s="4"/>
      <c r="L61" s="71"/>
      <c r="M61" s="71"/>
      <c r="N61" s="4"/>
      <c r="O61" s="4"/>
      <c r="P61" s="4"/>
      <c r="Q61" s="4"/>
      <c r="R61" s="4"/>
      <c r="S61" s="4"/>
      <c r="T61" s="4"/>
      <c r="U61" s="4"/>
      <c r="V61" s="4"/>
      <c r="W61" s="4"/>
      <c r="X61" s="108"/>
      <c r="Y61" s="136"/>
      <c r="Z61" s="313"/>
    </row>
    <row r="62" spans="1:26" x14ac:dyDescent="0.25">
      <c r="Z62" s="312"/>
    </row>
  </sheetData>
  <mergeCells count="31">
    <mergeCell ref="A1:B1"/>
    <mergeCell ref="A2:B2"/>
    <mergeCell ref="A3:B3"/>
    <mergeCell ref="A5:F5"/>
    <mergeCell ref="Y5:Y14"/>
    <mergeCell ref="A6:F6"/>
    <mergeCell ref="A7:A14"/>
    <mergeCell ref="B7:B14"/>
    <mergeCell ref="C7:C14"/>
    <mergeCell ref="D7:D14"/>
    <mergeCell ref="P7:P13"/>
    <mergeCell ref="E7:E14"/>
    <mergeCell ref="F7:F14"/>
    <mergeCell ref="G7:G13"/>
    <mergeCell ref="H7:H13"/>
    <mergeCell ref="I7:I13"/>
    <mergeCell ref="J7:J13"/>
    <mergeCell ref="K7:K13"/>
    <mergeCell ref="L7:L13"/>
    <mergeCell ref="M7:M13"/>
    <mergeCell ref="N7:N13"/>
    <mergeCell ref="Z5:Z14"/>
    <mergeCell ref="O7:O13"/>
    <mergeCell ref="W7:W13"/>
    <mergeCell ref="X7:X13"/>
    <mergeCell ref="Q7:Q13"/>
    <mergeCell ref="R7:R13"/>
    <mergeCell ref="S7:S13"/>
    <mergeCell ref="T7:T13"/>
    <mergeCell ref="U7:U13"/>
    <mergeCell ref="V7:V13"/>
  </mergeCells>
  <pageMargins left="0.25" right="0.25" top="0.75" bottom="0.75" header="0.3" footer="0.3"/>
  <pageSetup paperSize="17" scale="82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>
    <tabColor rgb="FF002060"/>
  </sheetPr>
  <dimension ref="A1:M43"/>
  <sheetViews>
    <sheetView workbookViewId="0">
      <selection sqref="A1:D1"/>
    </sheetView>
  </sheetViews>
  <sheetFormatPr defaultRowHeight="15" x14ac:dyDescent="0.25"/>
  <cols>
    <col min="1" max="1" width="10.42578125" style="19" bestFit="1" customWidth="1"/>
    <col min="2" max="2" width="12.140625" style="19" bestFit="1" customWidth="1"/>
    <col min="3" max="3" width="12.42578125" style="76" bestFit="1" customWidth="1"/>
    <col min="4" max="4" width="9.140625" style="16"/>
    <col min="5" max="5" width="11.85546875" style="16" customWidth="1"/>
    <col min="6" max="6" width="8.140625" customWidth="1"/>
    <col min="7" max="7" width="11.5703125" customWidth="1"/>
    <col min="8" max="8" width="10.5703125" style="19" bestFit="1" customWidth="1"/>
    <col min="9" max="9" width="12.42578125" style="19" bestFit="1" customWidth="1"/>
    <col min="10" max="10" width="12.42578125" style="76" bestFit="1" customWidth="1"/>
    <col min="11" max="11" width="12.28515625" style="16" customWidth="1"/>
    <col min="12" max="12" width="9.42578125" style="16" bestFit="1" customWidth="1"/>
    <col min="13" max="13" width="16.42578125" style="16" bestFit="1" customWidth="1"/>
  </cols>
  <sheetData>
    <row r="1" spans="1:13" ht="21" x14ac:dyDescent="0.25">
      <c r="A1" s="2067" t="s">
        <v>86</v>
      </c>
      <c r="B1" s="2067"/>
      <c r="C1" s="2067"/>
      <c r="D1" s="2067"/>
      <c r="E1" s="2"/>
      <c r="F1" s="2"/>
      <c r="G1" s="2"/>
      <c r="H1" s="117"/>
      <c r="I1" s="118"/>
      <c r="J1" s="118"/>
      <c r="K1" s="118"/>
      <c r="L1" s="118"/>
      <c r="M1" s="118"/>
    </row>
    <row r="2" spans="1:13" ht="18.75" x14ac:dyDescent="0.25">
      <c r="A2" s="2067">
        <v>84619</v>
      </c>
      <c r="B2" s="2067"/>
      <c r="C2" s="2992"/>
      <c r="D2" s="2992"/>
      <c r="E2" s="2992"/>
      <c r="F2" s="2992"/>
      <c r="G2" s="2"/>
      <c r="H2" s="118"/>
      <c r="I2" s="118"/>
      <c r="J2" s="118"/>
      <c r="K2" s="118"/>
      <c r="L2" s="118"/>
      <c r="M2" s="118"/>
    </row>
    <row r="3" spans="1:13" ht="18.75" x14ac:dyDescent="0.25">
      <c r="A3" s="2067" t="s">
        <v>53</v>
      </c>
      <c r="B3" s="2067"/>
      <c r="C3" s="2067"/>
      <c r="D3" s="2067"/>
      <c r="E3" s="2"/>
      <c r="F3" s="2"/>
      <c r="G3" s="2"/>
      <c r="H3" s="2994" t="s">
        <v>171</v>
      </c>
      <c r="I3" s="1833"/>
      <c r="J3" s="1833"/>
      <c r="K3" s="1833"/>
      <c r="L3" s="1"/>
      <c r="M3" s="2"/>
    </row>
    <row r="6" spans="1:13" ht="15.75" x14ac:dyDescent="0.25">
      <c r="A6" s="2993" t="s">
        <v>133</v>
      </c>
      <c r="B6" s="2993"/>
      <c r="C6" s="2993"/>
      <c r="D6" s="2993"/>
      <c r="E6" s="2993"/>
      <c r="G6" s="2993" t="s">
        <v>132</v>
      </c>
      <c r="H6" s="1833"/>
      <c r="I6" s="1833"/>
      <c r="J6" s="1833"/>
      <c r="K6" s="1833"/>
      <c r="L6" s="1"/>
      <c r="M6" s="101"/>
    </row>
    <row r="7" spans="1:13" ht="15.75" x14ac:dyDescent="0.25">
      <c r="A7" s="2993"/>
      <c r="B7" s="2993"/>
      <c r="C7" s="2993"/>
      <c r="D7" s="2993"/>
      <c r="E7" s="2993"/>
      <c r="F7" s="1"/>
      <c r="G7" s="101"/>
      <c r="H7" s="101"/>
      <c r="I7" s="101"/>
      <c r="J7" s="101"/>
      <c r="K7" s="101"/>
      <c r="L7" s="101"/>
      <c r="M7" s="101"/>
    </row>
    <row r="9" spans="1:13" x14ac:dyDescent="0.25">
      <c r="A9" s="80" t="s">
        <v>82</v>
      </c>
      <c r="B9" s="80" t="s">
        <v>83</v>
      </c>
      <c r="C9" s="77" t="s">
        <v>85</v>
      </c>
      <c r="D9" s="74" t="s">
        <v>27</v>
      </c>
      <c r="E9" s="74" t="s">
        <v>84</v>
      </c>
      <c r="F9" s="1"/>
      <c r="G9" s="79" t="s">
        <v>82</v>
      </c>
      <c r="H9" s="80" t="s">
        <v>83</v>
      </c>
      <c r="I9" s="80" t="s">
        <v>85</v>
      </c>
      <c r="J9" s="77" t="s">
        <v>27</v>
      </c>
      <c r="K9" s="74" t="s">
        <v>84</v>
      </c>
      <c r="L9" s="129"/>
      <c r="M9" s="127"/>
    </row>
    <row r="10" spans="1:13" x14ac:dyDescent="0.25">
      <c r="A10" s="81"/>
      <c r="B10" s="81"/>
      <c r="C10" s="73"/>
      <c r="D10" s="72"/>
      <c r="E10" s="72"/>
      <c r="G10" s="78"/>
      <c r="H10" s="81"/>
      <c r="I10" s="81"/>
      <c r="J10" s="73"/>
      <c r="K10" s="72"/>
      <c r="L10" s="130"/>
      <c r="M10" s="103"/>
    </row>
    <row r="11" spans="1:13" x14ac:dyDescent="0.25">
      <c r="A11" s="125">
        <v>17.71</v>
      </c>
      <c r="B11" s="125">
        <v>18.21</v>
      </c>
      <c r="C11" s="126">
        <f>B11-A11</f>
        <v>0.5</v>
      </c>
      <c r="D11" s="126">
        <f t="shared" ref="D11:D20" si="0">C11*5280</f>
        <v>2640</v>
      </c>
      <c r="E11" s="126">
        <f>ROUNDUP(D11*2,2)</f>
        <v>5280</v>
      </c>
      <c r="F11" s="124"/>
      <c r="G11" s="125">
        <v>0</v>
      </c>
      <c r="H11" s="125">
        <v>0</v>
      </c>
      <c r="I11" s="125">
        <f>H11-G11</f>
        <v>0</v>
      </c>
      <c r="J11" s="126">
        <f t="shared" ref="J11:J22" si="1">I11*5280</f>
        <v>0</v>
      </c>
      <c r="K11" s="126">
        <f t="shared" ref="K11:K22" si="2">ROUNDUP(J11*2,2)</f>
        <v>0</v>
      </c>
      <c r="L11" s="131"/>
      <c r="M11" s="128"/>
    </row>
    <row r="12" spans="1:13" x14ac:dyDescent="0.25">
      <c r="A12" s="125">
        <v>18.25</v>
      </c>
      <c r="B12" s="125">
        <v>18.5</v>
      </c>
      <c r="C12" s="126">
        <f t="shared" ref="C12:C21" si="3">B12-A12</f>
        <v>0.25</v>
      </c>
      <c r="D12" s="126">
        <f t="shared" si="0"/>
        <v>1320</v>
      </c>
      <c r="E12" s="126">
        <f t="shared" ref="E12:E22" si="4">ROUNDUP(D12*2,2)</f>
        <v>2640</v>
      </c>
      <c r="F12" s="124"/>
      <c r="G12" s="125">
        <v>0</v>
      </c>
      <c r="H12" s="125">
        <v>0</v>
      </c>
      <c r="I12" s="125">
        <f t="shared" ref="I12:I22" si="5">H12-G12</f>
        <v>0</v>
      </c>
      <c r="J12" s="126">
        <f t="shared" si="1"/>
        <v>0</v>
      </c>
      <c r="K12" s="126">
        <f t="shared" si="2"/>
        <v>0</v>
      </c>
      <c r="L12" s="131"/>
      <c r="M12" s="128"/>
    </row>
    <row r="13" spans="1:13" x14ac:dyDescent="0.25">
      <c r="A13" s="125"/>
      <c r="B13" s="125"/>
      <c r="C13" s="126">
        <f t="shared" si="3"/>
        <v>0</v>
      </c>
      <c r="D13" s="126">
        <f t="shared" si="0"/>
        <v>0</v>
      </c>
      <c r="E13" s="126">
        <f t="shared" si="4"/>
        <v>0</v>
      </c>
      <c r="F13" s="124"/>
      <c r="G13" s="125"/>
      <c r="H13" s="125"/>
      <c r="I13" s="125"/>
      <c r="J13" s="126"/>
      <c r="K13" s="126">
        <f t="shared" si="2"/>
        <v>0</v>
      </c>
      <c r="L13" s="131"/>
      <c r="M13" s="128"/>
    </row>
    <row r="14" spans="1:13" x14ac:dyDescent="0.25">
      <c r="A14" s="125"/>
      <c r="B14" s="125"/>
      <c r="C14" s="126">
        <f t="shared" si="3"/>
        <v>0</v>
      </c>
      <c r="D14" s="126">
        <f t="shared" si="0"/>
        <v>0</v>
      </c>
      <c r="E14" s="126">
        <f t="shared" si="4"/>
        <v>0</v>
      </c>
      <c r="F14" s="124"/>
      <c r="G14" s="125"/>
      <c r="H14" s="125"/>
      <c r="I14" s="125"/>
      <c r="J14" s="126"/>
      <c r="K14" s="126">
        <f t="shared" si="2"/>
        <v>0</v>
      </c>
      <c r="L14" s="131"/>
      <c r="M14" s="128"/>
    </row>
    <row r="15" spans="1:13" x14ac:dyDescent="0.25">
      <c r="A15" s="125"/>
      <c r="B15" s="125"/>
      <c r="C15" s="126">
        <f t="shared" si="3"/>
        <v>0</v>
      </c>
      <c r="D15" s="126">
        <f t="shared" si="0"/>
        <v>0</v>
      </c>
      <c r="E15" s="126">
        <f t="shared" si="4"/>
        <v>0</v>
      </c>
      <c r="F15" s="124"/>
      <c r="G15" s="125"/>
      <c r="H15" s="125"/>
      <c r="I15" s="125">
        <f t="shared" si="5"/>
        <v>0</v>
      </c>
      <c r="J15" s="126">
        <f t="shared" si="1"/>
        <v>0</v>
      </c>
      <c r="K15" s="126">
        <f t="shared" si="2"/>
        <v>0</v>
      </c>
      <c r="L15" s="131"/>
      <c r="M15" s="128"/>
    </row>
    <row r="16" spans="1:13" x14ac:dyDescent="0.25">
      <c r="A16" s="125"/>
      <c r="B16" s="125"/>
      <c r="C16" s="126">
        <f t="shared" si="3"/>
        <v>0</v>
      </c>
      <c r="D16" s="126">
        <f t="shared" si="0"/>
        <v>0</v>
      </c>
      <c r="E16" s="126">
        <f t="shared" si="4"/>
        <v>0</v>
      </c>
      <c r="F16" s="124"/>
      <c r="G16" s="125"/>
      <c r="H16" s="125"/>
      <c r="I16" s="125">
        <f t="shared" si="5"/>
        <v>0</v>
      </c>
      <c r="J16" s="126">
        <f t="shared" si="1"/>
        <v>0</v>
      </c>
      <c r="K16" s="126">
        <f t="shared" si="2"/>
        <v>0</v>
      </c>
      <c r="L16" s="131"/>
      <c r="M16" s="128"/>
    </row>
    <row r="17" spans="1:13" x14ac:dyDescent="0.25">
      <c r="A17" s="125"/>
      <c r="B17" s="125"/>
      <c r="C17" s="126">
        <f t="shared" si="3"/>
        <v>0</v>
      </c>
      <c r="D17" s="126">
        <f t="shared" si="0"/>
        <v>0</v>
      </c>
      <c r="E17" s="126">
        <f t="shared" si="4"/>
        <v>0</v>
      </c>
      <c r="F17" s="124"/>
      <c r="G17" s="125"/>
      <c r="H17" s="125"/>
      <c r="I17" s="125">
        <f t="shared" si="5"/>
        <v>0</v>
      </c>
      <c r="J17" s="126">
        <f t="shared" si="1"/>
        <v>0</v>
      </c>
      <c r="K17" s="126">
        <f t="shared" si="2"/>
        <v>0</v>
      </c>
      <c r="L17" s="131"/>
      <c r="M17" s="128"/>
    </row>
    <row r="18" spans="1:13" x14ac:dyDescent="0.25">
      <c r="A18" s="125"/>
      <c r="B18" s="125"/>
      <c r="C18" s="126">
        <f t="shared" si="3"/>
        <v>0</v>
      </c>
      <c r="D18" s="126">
        <f t="shared" si="0"/>
        <v>0</v>
      </c>
      <c r="E18" s="126">
        <f t="shared" si="4"/>
        <v>0</v>
      </c>
      <c r="F18" s="124"/>
      <c r="G18" s="125"/>
      <c r="H18" s="125"/>
      <c r="I18" s="125">
        <f t="shared" si="5"/>
        <v>0</v>
      </c>
      <c r="J18" s="126">
        <f t="shared" si="1"/>
        <v>0</v>
      </c>
      <c r="K18" s="126">
        <f t="shared" si="2"/>
        <v>0</v>
      </c>
      <c r="L18" s="131"/>
      <c r="M18" s="128"/>
    </row>
    <row r="19" spans="1:13" x14ac:dyDescent="0.25">
      <c r="A19" s="125"/>
      <c r="B19" s="125"/>
      <c r="C19" s="126">
        <f t="shared" si="3"/>
        <v>0</v>
      </c>
      <c r="D19" s="126">
        <f t="shared" si="0"/>
        <v>0</v>
      </c>
      <c r="E19" s="126">
        <f t="shared" si="4"/>
        <v>0</v>
      </c>
      <c r="F19" s="124"/>
      <c r="G19" s="125"/>
      <c r="H19" s="125"/>
      <c r="I19" s="125">
        <f t="shared" si="5"/>
        <v>0</v>
      </c>
      <c r="J19" s="126">
        <f t="shared" si="1"/>
        <v>0</v>
      </c>
      <c r="K19" s="126">
        <f t="shared" si="2"/>
        <v>0</v>
      </c>
      <c r="L19" s="131"/>
      <c r="M19" s="128"/>
    </row>
    <row r="20" spans="1:13" x14ac:dyDescent="0.25">
      <c r="A20" s="125"/>
      <c r="B20" s="125"/>
      <c r="C20" s="126">
        <f t="shared" si="3"/>
        <v>0</v>
      </c>
      <c r="D20" s="126">
        <f t="shared" si="0"/>
        <v>0</v>
      </c>
      <c r="E20" s="126">
        <f t="shared" si="4"/>
        <v>0</v>
      </c>
      <c r="F20" s="124"/>
      <c r="G20" s="125"/>
      <c r="H20" s="125"/>
      <c r="I20" s="125">
        <f t="shared" si="5"/>
        <v>0</v>
      </c>
      <c r="J20" s="126">
        <f t="shared" si="1"/>
        <v>0</v>
      </c>
      <c r="K20" s="126">
        <f t="shared" si="2"/>
        <v>0</v>
      </c>
      <c r="L20" s="131"/>
      <c r="M20" s="128"/>
    </row>
    <row r="21" spans="1:13" x14ac:dyDescent="0.25">
      <c r="A21" s="125"/>
      <c r="B21" s="125"/>
      <c r="C21" s="126">
        <f t="shared" si="3"/>
        <v>0</v>
      </c>
      <c r="D21" s="126">
        <f>C21*5280</f>
        <v>0</v>
      </c>
      <c r="E21" s="126">
        <f t="shared" si="4"/>
        <v>0</v>
      </c>
      <c r="F21" s="124"/>
      <c r="G21" s="125"/>
      <c r="H21" s="125"/>
      <c r="I21" s="125">
        <f t="shared" si="5"/>
        <v>0</v>
      </c>
      <c r="J21" s="126">
        <f t="shared" si="1"/>
        <v>0</v>
      </c>
      <c r="K21" s="126">
        <f t="shared" si="2"/>
        <v>0</v>
      </c>
      <c r="L21" s="131"/>
      <c r="M21" s="128"/>
    </row>
    <row r="22" spans="1:13" x14ac:dyDescent="0.25">
      <c r="A22" s="125"/>
      <c r="B22" s="125"/>
      <c r="C22" s="126">
        <f>B22-A22</f>
        <v>0</v>
      </c>
      <c r="D22" s="126">
        <f>C22*5280</f>
        <v>0</v>
      </c>
      <c r="E22" s="126">
        <f t="shared" si="4"/>
        <v>0</v>
      </c>
      <c r="F22" s="124"/>
      <c r="G22" s="125"/>
      <c r="H22" s="125"/>
      <c r="I22" s="125">
        <f t="shared" si="5"/>
        <v>0</v>
      </c>
      <c r="J22" s="126">
        <f t="shared" si="1"/>
        <v>0</v>
      </c>
      <c r="K22" s="126">
        <f t="shared" si="2"/>
        <v>0</v>
      </c>
      <c r="L22" s="131"/>
      <c r="M22" s="128"/>
    </row>
    <row r="23" spans="1:13" x14ac:dyDescent="0.25">
      <c r="A23" s="126"/>
      <c r="B23" s="126"/>
      <c r="C23" s="126"/>
      <c r="D23" s="126"/>
      <c r="E23" s="126"/>
      <c r="F23" s="124"/>
      <c r="G23" s="125"/>
      <c r="H23" s="125"/>
      <c r="I23" s="125"/>
      <c r="J23" s="126"/>
      <c r="K23" s="126"/>
      <c r="L23" s="131"/>
      <c r="M23" s="128"/>
    </row>
    <row r="24" spans="1:13" x14ac:dyDescent="0.25">
      <c r="A24" s="126"/>
      <c r="B24" s="126"/>
      <c r="C24" s="126"/>
      <c r="D24" s="126"/>
      <c r="E24" s="126">
        <f>SUM(E11:E23)</f>
        <v>7920</v>
      </c>
      <c r="F24" s="124"/>
      <c r="G24" s="125"/>
      <c r="H24" s="125"/>
      <c r="I24" s="125"/>
      <c r="J24" s="126"/>
      <c r="K24" s="126">
        <f>SUM(K11:K23)</f>
        <v>0</v>
      </c>
      <c r="L24" s="131"/>
      <c r="M24" s="124"/>
    </row>
    <row r="25" spans="1:13" x14ac:dyDescent="0.25">
      <c r="J25" s="102"/>
      <c r="K25" s="103"/>
      <c r="L25" s="103"/>
    </row>
    <row r="26" spans="1:13" x14ac:dyDescent="0.25">
      <c r="J26" s="102"/>
      <c r="K26" s="103"/>
      <c r="L26" s="103"/>
    </row>
    <row r="27" spans="1:13" x14ac:dyDescent="0.25">
      <c r="J27" s="102"/>
      <c r="K27" s="103"/>
      <c r="L27" s="103"/>
    </row>
    <row r="28" spans="1:13" x14ac:dyDescent="0.25">
      <c r="J28" s="102"/>
      <c r="K28" s="103"/>
      <c r="L28" s="103"/>
    </row>
    <row r="29" spans="1:13" x14ac:dyDescent="0.25">
      <c r="J29" s="102"/>
      <c r="K29" s="103"/>
      <c r="L29" s="103"/>
    </row>
    <row r="30" spans="1:13" x14ac:dyDescent="0.25">
      <c r="J30" s="102"/>
      <c r="K30" s="103"/>
      <c r="L30" s="103"/>
    </row>
    <row r="31" spans="1:13" x14ac:dyDescent="0.25">
      <c r="J31" s="102"/>
      <c r="K31" s="103"/>
      <c r="L31" s="103"/>
    </row>
    <row r="32" spans="1:13" x14ac:dyDescent="0.25">
      <c r="J32" s="102"/>
      <c r="K32" s="103"/>
      <c r="L32" s="103"/>
    </row>
    <row r="33" spans="10:13" x14ac:dyDescent="0.25">
      <c r="J33" s="102"/>
      <c r="K33" s="103"/>
      <c r="L33" s="103"/>
    </row>
    <row r="34" spans="10:13" x14ac:dyDescent="0.25">
      <c r="J34" s="102"/>
      <c r="K34" s="103"/>
      <c r="L34" s="103"/>
    </row>
    <row r="35" spans="10:13" x14ac:dyDescent="0.25">
      <c r="J35" s="102"/>
      <c r="K35" s="103"/>
      <c r="L35" s="103"/>
    </row>
    <row r="36" spans="10:13" x14ac:dyDescent="0.25">
      <c r="J36" s="102"/>
      <c r="K36" s="103"/>
      <c r="L36" s="103"/>
    </row>
    <row r="37" spans="10:13" x14ac:dyDescent="0.25">
      <c r="J37" s="102"/>
      <c r="K37" s="103"/>
      <c r="L37" s="103"/>
    </row>
    <row r="38" spans="10:13" x14ac:dyDescent="0.25">
      <c r="J38" s="102"/>
      <c r="K38" s="103"/>
      <c r="L38" s="103"/>
    </row>
    <row r="39" spans="10:13" x14ac:dyDescent="0.25">
      <c r="J39" s="102"/>
      <c r="K39" s="103"/>
      <c r="L39" s="103"/>
    </row>
    <row r="40" spans="10:13" x14ac:dyDescent="0.25">
      <c r="J40" s="102"/>
      <c r="K40" s="103"/>
      <c r="L40" s="103"/>
    </row>
    <row r="41" spans="10:13" x14ac:dyDescent="0.25">
      <c r="J41" s="102"/>
      <c r="K41" s="103"/>
      <c r="L41" s="103"/>
    </row>
    <row r="43" spans="10:13" x14ac:dyDescent="0.25">
      <c r="M43" s="103"/>
    </row>
  </sheetData>
  <mergeCells count="8">
    <mergeCell ref="A1:D1"/>
    <mergeCell ref="C2:F2"/>
    <mergeCell ref="G6:K6"/>
    <mergeCell ref="H3:K3"/>
    <mergeCell ref="A7:E7"/>
    <mergeCell ref="A6:E6"/>
    <mergeCell ref="A2:B2"/>
    <mergeCell ref="A3:D3"/>
  </mergeCells>
  <pageMargins left="0.5" right="0.5" top="0.5" bottom="0.5" header="0.5" footer="0.5"/>
  <pageSetup scale="7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tabColor rgb="FF002060"/>
  </sheetPr>
  <dimension ref="A1:XFC246"/>
  <sheetViews>
    <sheetView workbookViewId="0"/>
  </sheetViews>
  <sheetFormatPr defaultRowHeight="15" x14ac:dyDescent="0.25"/>
  <cols>
    <col min="1" max="1" width="13.42578125" customWidth="1"/>
    <col min="2" max="2" width="11.42578125" customWidth="1"/>
    <col min="3" max="3" width="10.5703125" style="19" bestFit="1" customWidth="1"/>
    <col min="4" max="4" width="12.42578125" style="19" bestFit="1" customWidth="1"/>
    <col min="5" max="5" width="12.42578125" bestFit="1" customWidth="1"/>
    <col min="6" max="6" width="1.5703125" style="16" customWidth="1"/>
    <col min="7" max="7" width="11.7109375" style="16" customWidth="1"/>
    <col min="8" max="8" width="12.42578125" bestFit="1" customWidth="1"/>
    <col min="9" max="9" width="13.5703125" style="16" customWidth="1"/>
  </cols>
  <sheetData>
    <row r="1" spans="1:14" ht="18.75" x14ac:dyDescent="0.25">
      <c r="C1" s="2067" t="s">
        <v>86</v>
      </c>
      <c r="D1" s="2068"/>
      <c r="E1" s="3003"/>
      <c r="F1" s="2"/>
      <c r="G1" s="2"/>
      <c r="H1" s="106"/>
      <c r="I1" s="106"/>
    </row>
    <row r="2" spans="1:14" ht="18.75" x14ac:dyDescent="0.25">
      <c r="C2" s="2067" t="s">
        <v>87</v>
      </c>
      <c r="D2" s="2068"/>
      <c r="E2" s="2992"/>
      <c r="F2" s="1833"/>
      <c r="G2" s="1833"/>
      <c r="H2" s="106"/>
      <c r="I2" s="106"/>
    </row>
    <row r="3" spans="1:14" ht="18.75" x14ac:dyDescent="0.25">
      <c r="C3" s="2067" t="s">
        <v>52</v>
      </c>
      <c r="D3" s="3004"/>
      <c r="E3" s="3004"/>
      <c r="F3" s="3004"/>
      <c r="G3" s="2"/>
      <c r="H3" s="105"/>
      <c r="I3" s="1"/>
    </row>
    <row r="4" spans="1:14" ht="16.5" thickBot="1" x14ac:dyDescent="0.3">
      <c r="B4" s="101"/>
      <c r="C4" s="101"/>
      <c r="D4" s="101"/>
      <c r="E4" s="101"/>
      <c r="F4" s="101"/>
      <c r="G4" s="101"/>
      <c r="H4" s="101"/>
      <c r="I4" s="101"/>
    </row>
    <row r="5" spans="1:14" x14ac:dyDescent="0.25">
      <c r="A5" s="267"/>
      <c r="B5" s="1914" t="s">
        <v>8</v>
      </c>
      <c r="C5" s="1914"/>
      <c r="D5" s="1914"/>
      <c r="E5" s="1914"/>
      <c r="F5" s="3005"/>
      <c r="G5" s="52" t="s">
        <v>60</v>
      </c>
      <c r="H5" s="53">
        <v>407</v>
      </c>
      <c r="I5" s="53">
        <v>448</v>
      </c>
      <c r="J5" s="70"/>
    </row>
    <row r="6" spans="1:14" ht="14.25" customHeight="1" thickBot="1" x14ac:dyDescent="0.3">
      <c r="A6" s="268"/>
      <c r="B6" s="1916" t="s">
        <v>9</v>
      </c>
      <c r="C6" s="1916"/>
      <c r="D6" s="1916"/>
      <c r="E6" s="1916"/>
      <c r="F6" s="1958"/>
      <c r="G6" s="67" t="s">
        <v>61</v>
      </c>
      <c r="H6" s="55">
        <v>10000</v>
      </c>
      <c r="I6" s="55">
        <v>47020</v>
      </c>
      <c r="J6" s="70"/>
    </row>
    <row r="7" spans="1:14" ht="16.5" hidden="1" customHeight="1" x14ac:dyDescent="0.25">
      <c r="A7" s="266"/>
      <c r="B7" s="2998"/>
      <c r="C7" s="2998"/>
      <c r="D7" s="2998"/>
      <c r="E7" s="2998"/>
      <c r="F7" s="1935"/>
      <c r="G7" s="1935" t="s">
        <v>62</v>
      </c>
      <c r="H7" s="1935" t="s">
        <v>37</v>
      </c>
      <c r="I7" s="1935" t="s">
        <v>33</v>
      </c>
      <c r="J7" s="107"/>
    </row>
    <row r="8" spans="1:14" ht="15.75" customHeight="1" x14ac:dyDescent="0.25">
      <c r="A8" s="3001" t="s">
        <v>172</v>
      </c>
      <c r="B8" s="2999"/>
      <c r="C8" s="2999"/>
      <c r="D8" s="2999"/>
      <c r="E8" s="2999"/>
      <c r="F8" s="1936"/>
      <c r="G8" s="1936"/>
      <c r="H8" s="1936"/>
      <c r="I8" s="1936"/>
      <c r="J8" s="107"/>
    </row>
    <row r="9" spans="1:14" ht="89.25" customHeight="1" thickBot="1" x14ac:dyDescent="0.3">
      <c r="A9" s="3002"/>
      <c r="B9" s="3000"/>
      <c r="C9" s="3000"/>
      <c r="D9" s="3000"/>
      <c r="E9" s="3000"/>
      <c r="F9" s="1937"/>
      <c r="G9" s="1937"/>
      <c r="H9" s="1937"/>
      <c r="I9" s="1937"/>
      <c r="J9" s="107"/>
    </row>
    <row r="10" spans="1:14" ht="15.75" customHeight="1" x14ac:dyDescent="0.25">
      <c r="A10" s="9"/>
      <c r="B10" s="2995" t="s">
        <v>25</v>
      </c>
      <c r="C10" s="2996"/>
      <c r="D10" s="2997" t="s">
        <v>28</v>
      </c>
      <c r="E10" s="2996"/>
      <c r="F10" s="15"/>
      <c r="G10" s="15"/>
      <c r="H10" s="15"/>
      <c r="I10" s="15" t="s">
        <v>65</v>
      </c>
      <c r="J10" s="2"/>
    </row>
    <row r="11" spans="1:14" ht="15.75" customHeight="1" thickBot="1" x14ac:dyDescent="0.3">
      <c r="A11" s="71"/>
      <c r="B11" s="67" t="s">
        <v>30</v>
      </c>
      <c r="C11" s="69" t="s">
        <v>29</v>
      </c>
      <c r="D11" s="69" t="s">
        <v>26</v>
      </c>
      <c r="E11" s="69" t="s">
        <v>27</v>
      </c>
      <c r="F11" s="11"/>
      <c r="G11" s="11" t="s">
        <v>64</v>
      </c>
      <c r="H11" s="11" t="s">
        <v>6</v>
      </c>
      <c r="I11" s="11" t="s">
        <v>12</v>
      </c>
      <c r="J11" s="2"/>
    </row>
    <row r="12" spans="1:14" ht="15.75" customHeight="1" x14ac:dyDescent="0.25">
      <c r="A12" s="71"/>
      <c r="B12" s="252" t="s">
        <v>150</v>
      </c>
      <c r="C12" s="46"/>
      <c r="D12" s="46"/>
      <c r="E12" s="56"/>
      <c r="F12" s="56"/>
      <c r="G12" s="56"/>
      <c r="H12" s="56"/>
      <c r="I12" s="56"/>
      <c r="J12" s="2"/>
    </row>
    <row r="13" spans="1:14" ht="15.75" customHeight="1" x14ac:dyDescent="0.25">
      <c r="A13" s="71" t="s">
        <v>173</v>
      </c>
      <c r="B13" s="269">
        <v>17.46</v>
      </c>
      <c r="C13" s="270">
        <v>18.14</v>
      </c>
      <c r="D13" s="15">
        <f>C13-B13</f>
        <v>0.67999999999999972</v>
      </c>
      <c r="E13" s="108">
        <f>D13*5280</f>
        <v>3590.3999999999987</v>
      </c>
      <c r="F13" s="15"/>
      <c r="G13" s="15">
        <f>D13*2</f>
        <v>1.3599999999999994</v>
      </c>
      <c r="H13" s="109">
        <f>2.5/12*(C13-B13)*5280*2/9*0.075</f>
        <v>12.46666666666666</v>
      </c>
      <c r="I13" s="15">
        <f>2.5/12*4.33/12*(C13-B13)*5280/27</f>
        <v>9.9964197530864158</v>
      </c>
      <c r="J13" s="2"/>
      <c r="N13" s="16"/>
    </row>
    <row r="14" spans="1:14" ht="15.75" customHeight="1" x14ac:dyDescent="0.25">
      <c r="A14" s="71" t="s">
        <v>173</v>
      </c>
      <c r="B14" s="269">
        <v>18.29</v>
      </c>
      <c r="C14" s="270">
        <v>20.239999999999998</v>
      </c>
      <c r="D14" s="26">
        <f>C14-B14</f>
        <v>1.9499999999999993</v>
      </c>
      <c r="E14" s="108">
        <f>D14*5280</f>
        <v>10295.999999999996</v>
      </c>
      <c r="F14" s="4"/>
      <c r="G14" s="4">
        <f>D14*2</f>
        <v>3.8999999999999986</v>
      </c>
      <c r="H14" s="4">
        <f>2.5/12*(C14-B14)*5280*2/9*0.075</f>
        <v>35.749999999999993</v>
      </c>
      <c r="I14" s="4">
        <f>2.5/12*4.33/12*(C14-B14)*5280/27</f>
        <v>28.66620370370369</v>
      </c>
      <c r="J14" s="2"/>
    </row>
    <row r="15" spans="1:14" ht="15.75" customHeight="1" x14ac:dyDescent="0.25">
      <c r="A15" s="71"/>
      <c r="B15" s="269"/>
      <c r="C15" s="270"/>
      <c r="D15" s="26"/>
      <c r="E15" s="108"/>
      <c r="F15" s="4"/>
      <c r="G15" s="4"/>
      <c r="H15" s="4"/>
      <c r="I15" s="4"/>
      <c r="J15" s="2"/>
    </row>
    <row r="16" spans="1:14" ht="15.75" customHeight="1" x14ac:dyDescent="0.25">
      <c r="A16" s="263" t="s">
        <v>175</v>
      </c>
      <c r="B16" s="271"/>
      <c r="C16" s="272"/>
      <c r="D16" s="264"/>
      <c r="E16" s="272"/>
      <c r="F16" s="265"/>
      <c r="G16" s="265">
        <f>SUM(G13:G14)</f>
        <v>5.259999999999998</v>
      </c>
      <c r="H16" s="265">
        <f>SUM(H13:H14)</f>
        <v>48.216666666666654</v>
      </c>
      <c r="I16" s="265">
        <f>SUM(I13:I14)</f>
        <v>38.662623456790108</v>
      </c>
      <c r="J16" s="2"/>
    </row>
    <row r="17" spans="1:10 16383:16383" ht="15.75" customHeight="1" x14ac:dyDescent="0.25">
      <c r="A17" s="71"/>
      <c r="B17" s="269"/>
      <c r="C17" s="270"/>
      <c r="D17" s="26"/>
      <c r="E17" s="108"/>
      <c r="F17" s="4"/>
      <c r="G17" s="4"/>
      <c r="H17" s="4"/>
      <c r="I17" s="4"/>
      <c r="J17" s="2"/>
    </row>
    <row r="18" spans="1:10 16383:16383" ht="15.75" customHeight="1" x14ac:dyDescent="0.25">
      <c r="A18" s="71" t="s">
        <v>153</v>
      </c>
      <c r="B18" s="269">
        <v>20.239999999999998</v>
      </c>
      <c r="C18" s="270">
        <v>21.28</v>
      </c>
      <c r="D18" s="26">
        <f>C18-B18</f>
        <v>1.0400000000000027</v>
      </c>
      <c r="E18" s="108">
        <f>D18*5280</f>
        <v>5491.2000000000144</v>
      </c>
      <c r="F18" s="4"/>
      <c r="G18" s="4">
        <f>D18*2</f>
        <v>2.0800000000000054</v>
      </c>
      <c r="H18" s="4">
        <f>2.5/12*(C18-B18)*5280*2/9*0.075</f>
        <v>19.066666666666716</v>
      </c>
      <c r="I18" s="4">
        <f>2.5/12*4.33/12*(C18-B18)*5280/27</f>
        <v>15.28864197530868</v>
      </c>
      <c r="J18" s="2"/>
    </row>
    <row r="19" spans="1:10 16383:16383" ht="15.75" customHeight="1" x14ac:dyDescent="0.25">
      <c r="A19" s="71" t="s">
        <v>153</v>
      </c>
      <c r="B19" s="269">
        <v>21.39</v>
      </c>
      <c r="C19" s="270">
        <v>22.78</v>
      </c>
      <c r="D19" s="26">
        <f>C19-B19</f>
        <v>1.3900000000000006</v>
      </c>
      <c r="E19" s="108">
        <f>D19*5280</f>
        <v>7339.2000000000025</v>
      </c>
      <c r="F19" s="4"/>
      <c r="G19" s="4">
        <f>D19*2</f>
        <v>2.7800000000000011</v>
      </c>
      <c r="H19" s="4">
        <f>2.5/12*(C19-B19)*5280*2/9*0.075</f>
        <v>25.483333333333345</v>
      </c>
      <c r="I19" s="4">
        <f>2.5/12*4.33/12*(C19-B19)*5280/27</f>
        <v>20.433858024691364</v>
      </c>
    </row>
    <row r="20" spans="1:10 16383:16383" ht="15.75" customHeight="1" x14ac:dyDescent="0.25">
      <c r="A20" s="263" t="s">
        <v>175</v>
      </c>
      <c r="B20" s="271"/>
      <c r="C20" s="272"/>
      <c r="D20" s="264"/>
      <c r="E20" s="272"/>
      <c r="F20" s="265"/>
      <c r="G20" s="265">
        <f>SUM(G18:G19)</f>
        <v>4.8600000000000065</v>
      </c>
      <c r="H20" s="265">
        <f>SUM(H18:H19)</f>
        <v>44.550000000000061</v>
      </c>
      <c r="I20" s="265">
        <f>SUM(I18:I19)</f>
        <v>35.722500000000046</v>
      </c>
    </row>
    <row r="21" spans="1:10 16383:16383" ht="15.75" customHeight="1" x14ac:dyDescent="0.25">
      <c r="A21" s="71"/>
      <c r="B21" s="269"/>
      <c r="C21" s="270"/>
      <c r="D21" s="26"/>
      <c r="E21" s="108"/>
      <c r="F21" s="4"/>
      <c r="G21" s="4"/>
      <c r="H21" s="4"/>
      <c r="I21" s="4"/>
    </row>
    <row r="22" spans="1:10 16383:16383" x14ac:dyDescent="0.25">
      <c r="A22" s="263" t="s">
        <v>174</v>
      </c>
      <c r="B22" s="271">
        <v>24.46</v>
      </c>
      <c r="C22" s="272">
        <v>25.79</v>
      </c>
      <c r="D22" s="264">
        <f>C22-B22</f>
        <v>1.3299999999999983</v>
      </c>
      <c r="E22" s="272">
        <f>D22*5280</f>
        <v>7022.3999999999905</v>
      </c>
      <c r="F22" s="265"/>
      <c r="G22" s="265">
        <f>D22*2</f>
        <v>2.6599999999999966</v>
      </c>
      <c r="H22" s="265">
        <f>2.5/12*(C22-B22)*5280*2/9*0.075</f>
        <v>24.383333333333304</v>
      </c>
      <c r="I22" s="265">
        <f>2.5/12*4.33/12*(C22-B22)*5280/27</f>
        <v>19.551820987654292</v>
      </c>
    </row>
    <row r="23" spans="1:10 16383:16383" x14ac:dyDescent="0.25">
      <c r="A23" s="71"/>
      <c r="B23" s="269"/>
      <c r="C23" s="270"/>
      <c r="D23" s="26"/>
      <c r="E23" s="108"/>
      <c r="F23" s="4"/>
      <c r="G23" s="4"/>
      <c r="H23" s="4"/>
      <c r="I23" s="4"/>
    </row>
    <row r="24" spans="1:10 16383:16383" x14ac:dyDescent="0.25">
      <c r="A24" s="263" t="s">
        <v>155</v>
      </c>
      <c r="B24" s="271">
        <v>27.07</v>
      </c>
      <c r="C24" s="272">
        <v>28.18</v>
      </c>
      <c r="D24" s="264">
        <f>C24-B24</f>
        <v>1.1099999999999994</v>
      </c>
      <c r="E24" s="272">
        <f>D24*5280</f>
        <v>5860.7999999999975</v>
      </c>
      <c r="F24" s="265"/>
      <c r="G24" s="265">
        <f>D24*2</f>
        <v>2.2199999999999989</v>
      </c>
      <c r="H24" s="265">
        <f>2.5/12*(C24-B24)*5280*2/9*0.075</f>
        <v>20.349999999999994</v>
      </c>
      <c r="I24" s="265">
        <f>2.5/12*4.33/12*(C24-B24)*5280/27</f>
        <v>16.317685185185173</v>
      </c>
      <c r="XFC24" s="124">
        <f>SUM(B24:XFB24)</f>
        <v>5956.0476851851827</v>
      </c>
    </row>
    <row r="25" spans="1:10 16383:16383" x14ac:dyDescent="0.25">
      <c r="A25" s="71"/>
      <c r="B25" s="253"/>
      <c r="C25" s="125"/>
      <c r="D25" s="26"/>
      <c r="E25" s="26"/>
      <c r="F25" s="4"/>
      <c r="G25" s="4"/>
      <c r="H25" s="4"/>
      <c r="I25" s="4"/>
      <c r="XFC25" s="124"/>
    </row>
    <row r="26" spans="1:10 16383:16383" x14ac:dyDescent="0.25">
      <c r="A26" s="71"/>
      <c r="B26" s="254" t="s">
        <v>67</v>
      </c>
      <c r="C26" s="81"/>
      <c r="D26" s="81"/>
      <c r="E26" s="73"/>
      <c r="F26" s="72"/>
      <c r="G26" s="4">
        <f>G16+G20+G22+G24</f>
        <v>15</v>
      </c>
      <c r="H26" s="132">
        <f>H16+H20+H22+H24</f>
        <v>137.5</v>
      </c>
      <c r="I26" s="4">
        <f>I16+I20+I22+I24</f>
        <v>110.25462962962962</v>
      </c>
    </row>
    <row r="27" spans="1:10 16383:16383" x14ac:dyDescent="0.25">
      <c r="B27" s="6"/>
      <c r="C27" s="82"/>
      <c r="D27" s="82"/>
      <c r="E27" s="102"/>
      <c r="F27" s="103"/>
      <c r="G27" s="103"/>
      <c r="H27" s="102"/>
      <c r="I27" s="103"/>
    </row>
    <row r="28" spans="1:10 16383:16383" x14ac:dyDescent="0.25">
      <c r="B28" s="6"/>
      <c r="C28" s="82"/>
      <c r="D28" s="82"/>
      <c r="E28" s="102"/>
      <c r="F28" s="103"/>
      <c r="G28" s="103"/>
      <c r="H28" s="102"/>
      <c r="I28" s="103"/>
    </row>
    <row r="29" spans="1:10 16383:16383" x14ac:dyDescent="0.25">
      <c r="B29" s="6"/>
      <c r="C29" s="82"/>
      <c r="D29" s="82"/>
      <c r="E29" s="102"/>
      <c r="F29" s="103"/>
      <c r="G29" s="103"/>
      <c r="H29" s="102"/>
      <c r="I29" s="103"/>
    </row>
    <row r="30" spans="1:10 16383:16383" x14ac:dyDescent="0.25">
      <c r="B30" s="6"/>
      <c r="C30" s="82"/>
      <c r="D30" s="82"/>
      <c r="E30" s="102"/>
      <c r="F30" s="103"/>
      <c r="G30" s="103"/>
      <c r="H30" s="103"/>
      <c r="I30" s="103"/>
    </row>
    <row r="31" spans="1:10 16383:16383" x14ac:dyDescent="0.25">
      <c r="B31" s="255"/>
      <c r="C31" s="255"/>
      <c r="D31" s="255"/>
      <c r="E31" s="255"/>
      <c r="F31" s="255"/>
      <c r="G31" s="70"/>
      <c r="H31" s="70"/>
      <c r="I31" s="70"/>
    </row>
    <row r="32" spans="1:10 16383:16383" ht="15" customHeight="1" x14ac:dyDescent="0.25">
      <c r="B32" s="2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ht="15.75" customHeight="1" x14ac:dyDescent="0.25">
      <c r="B36" s="2"/>
      <c r="C36" s="2"/>
      <c r="D36" s="2"/>
      <c r="E36" s="2"/>
      <c r="F36" s="2"/>
      <c r="G36" s="2"/>
      <c r="H36" s="2"/>
      <c r="I36" s="2"/>
    </row>
    <row r="37" spans="2:9" ht="15.75" customHeight="1" x14ac:dyDescent="0.25">
      <c r="B37" s="2"/>
      <c r="C37" s="2"/>
      <c r="D37" s="2"/>
      <c r="E37" s="2"/>
      <c r="F37" s="2"/>
      <c r="G37" s="2"/>
      <c r="H37" s="2"/>
      <c r="I37" s="2"/>
    </row>
    <row r="38" spans="2:9" ht="15.75" customHeight="1" x14ac:dyDescent="0.25">
      <c r="B38" s="2"/>
      <c r="C38" s="2"/>
      <c r="D38" s="2"/>
      <c r="E38" s="2"/>
      <c r="F38" s="2"/>
      <c r="G38" s="2"/>
      <c r="H38" s="2"/>
      <c r="I38" s="2"/>
    </row>
    <row r="39" spans="2:9" x14ac:dyDescent="0.25">
      <c r="B39" s="70"/>
      <c r="C39" s="70"/>
      <c r="D39" s="70"/>
      <c r="E39" s="70"/>
      <c r="F39" s="2"/>
      <c r="G39" s="2"/>
      <c r="H39" s="2"/>
      <c r="I39" s="2"/>
    </row>
    <row r="40" spans="2:9" x14ac:dyDescent="0.25">
      <c r="B40" s="70"/>
      <c r="C40" s="70"/>
      <c r="D40" s="70"/>
      <c r="E40" s="70"/>
      <c r="F40" s="2"/>
      <c r="G40" s="2"/>
      <c r="H40" s="2"/>
      <c r="I40" s="2"/>
    </row>
    <row r="41" spans="2:9" x14ac:dyDescent="0.25">
      <c r="B41" s="18"/>
      <c r="C41" s="18"/>
      <c r="D41" s="18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119"/>
      <c r="F42" s="2"/>
      <c r="G42" s="2"/>
      <c r="H42" s="119"/>
      <c r="I42" s="2"/>
    </row>
    <row r="43" spans="2:9" x14ac:dyDescent="0.25">
      <c r="B43" s="18"/>
      <c r="C43" s="18"/>
      <c r="D43" s="18"/>
      <c r="E43" s="18"/>
      <c r="F43" s="2"/>
      <c r="G43" s="2"/>
      <c r="H43" s="2"/>
      <c r="I43" s="2"/>
    </row>
    <row r="44" spans="2:9" x14ac:dyDescent="0.25">
      <c r="B44" s="18"/>
      <c r="C44" s="18"/>
      <c r="D44" s="18"/>
      <c r="E44" s="18"/>
      <c r="F44" s="2"/>
      <c r="G44" s="2"/>
      <c r="H44" s="2"/>
      <c r="I44" s="2"/>
    </row>
    <row r="45" spans="2:9" x14ac:dyDescent="0.25">
      <c r="B45" s="18"/>
      <c r="C45" s="18"/>
      <c r="D45" s="18"/>
      <c r="E45" s="18"/>
      <c r="F45" s="2"/>
      <c r="G45" s="2"/>
      <c r="H45" s="2"/>
      <c r="I45" s="2"/>
    </row>
    <row r="46" spans="2:9" x14ac:dyDescent="0.25">
      <c r="B46" s="104"/>
      <c r="C46" s="82"/>
      <c r="D46" s="82"/>
      <c r="E46" s="102"/>
      <c r="F46" s="103"/>
      <c r="G46" s="2"/>
      <c r="H46" s="256"/>
      <c r="I46" s="2"/>
    </row>
    <row r="47" spans="2:9" x14ac:dyDescent="0.25">
      <c r="B47" s="6"/>
      <c r="C47" s="82"/>
      <c r="D47" s="82"/>
      <c r="E47" s="102"/>
      <c r="F47" s="103"/>
      <c r="G47" s="103"/>
      <c r="H47" s="102"/>
      <c r="I47" s="103"/>
    </row>
    <row r="48" spans="2:9" x14ac:dyDescent="0.25">
      <c r="B48" s="6"/>
      <c r="C48" s="82"/>
      <c r="D48" s="82"/>
      <c r="E48" s="102"/>
      <c r="F48" s="103"/>
      <c r="G48" s="103"/>
      <c r="H48" s="102"/>
      <c r="I48" s="103"/>
    </row>
    <row r="49" spans="2:9" x14ac:dyDescent="0.25">
      <c r="B49" s="6"/>
      <c r="C49" s="82"/>
      <c r="D49" s="82"/>
      <c r="E49" s="102"/>
      <c r="F49" s="103"/>
      <c r="G49" s="103"/>
      <c r="H49" s="102"/>
      <c r="I49" s="103"/>
    </row>
    <row r="50" spans="2:9" x14ac:dyDescent="0.25">
      <c r="B50" s="6"/>
      <c r="C50" s="82"/>
      <c r="D50" s="82"/>
      <c r="E50" s="102"/>
      <c r="F50" s="103"/>
      <c r="G50" s="103"/>
      <c r="H50" s="102"/>
      <c r="I50" s="103"/>
    </row>
    <row r="51" spans="2:9" x14ac:dyDescent="0.25">
      <c r="B51" s="6"/>
      <c r="C51" s="82"/>
      <c r="D51" s="82"/>
      <c r="E51" s="102"/>
      <c r="F51" s="103"/>
      <c r="G51" s="103"/>
      <c r="H51" s="102"/>
      <c r="I51" s="103"/>
    </row>
    <row r="52" spans="2:9" x14ac:dyDescent="0.25">
      <c r="B52" s="6"/>
      <c r="C52" s="82"/>
      <c r="D52" s="82"/>
      <c r="E52" s="102"/>
      <c r="F52" s="103"/>
      <c r="G52" s="103"/>
      <c r="H52" s="102"/>
      <c r="I52" s="103"/>
    </row>
    <row r="53" spans="2:9" x14ac:dyDescent="0.25">
      <c r="B53" s="6"/>
      <c r="C53" s="82"/>
      <c r="D53" s="82"/>
      <c r="E53" s="102"/>
      <c r="F53" s="103"/>
      <c r="G53" s="103"/>
      <c r="H53" s="102"/>
      <c r="I53" s="103"/>
    </row>
    <row r="54" spans="2:9" x14ac:dyDescent="0.25">
      <c r="B54" s="6"/>
      <c r="C54" s="82"/>
      <c r="D54" s="82"/>
      <c r="E54" s="102"/>
      <c r="F54" s="103"/>
      <c r="G54" s="103"/>
      <c r="H54" s="102"/>
      <c r="I54" s="103"/>
    </row>
    <row r="55" spans="2:9" x14ac:dyDescent="0.25">
      <c r="B55" s="6"/>
      <c r="C55" s="82"/>
      <c r="D55" s="82"/>
      <c r="E55" s="102"/>
      <c r="F55" s="103"/>
      <c r="G55" s="103"/>
      <c r="H55" s="102"/>
      <c r="I55" s="103"/>
    </row>
    <row r="56" spans="2:9" x14ac:dyDescent="0.25">
      <c r="B56" s="6"/>
      <c r="C56" s="82"/>
      <c r="D56" s="82"/>
      <c r="E56" s="102"/>
      <c r="F56" s="103"/>
      <c r="G56" s="103"/>
      <c r="H56" s="102"/>
      <c r="I56" s="103"/>
    </row>
    <row r="57" spans="2:9" x14ac:dyDescent="0.25">
      <c r="B57" s="6"/>
      <c r="C57" s="82"/>
      <c r="D57" s="82"/>
      <c r="E57" s="102"/>
      <c r="F57" s="103"/>
      <c r="G57" s="103"/>
      <c r="H57" s="102"/>
      <c r="I57" s="103"/>
    </row>
    <row r="58" spans="2:9" x14ac:dyDescent="0.25">
      <c r="B58" s="6"/>
      <c r="C58" s="82"/>
      <c r="D58" s="82"/>
      <c r="E58" s="102"/>
      <c r="F58" s="103"/>
      <c r="G58" s="103"/>
      <c r="H58" s="102"/>
      <c r="I58" s="103"/>
    </row>
    <row r="59" spans="2:9" x14ac:dyDescent="0.25">
      <c r="B59" s="6"/>
      <c r="C59" s="82"/>
      <c r="D59" s="82"/>
      <c r="E59" s="102"/>
      <c r="F59" s="103"/>
      <c r="G59" s="103"/>
      <c r="H59" s="102"/>
      <c r="I59" s="103"/>
    </row>
    <row r="60" spans="2:9" x14ac:dyDescent="0.25">
      <c r="B60" s="6"/>
      <c r="C60" s="82"/>
      <c r="D60" s="82"/>
      <c r="E60" s="102"/>
      <c r="F60" s="103"/>
      <c r="G60" s="103"/>
      <c r="H60" s="102"/>
      <c r="I60" s="103"/>
    </row>
    <row r="61" spans="2:9" x14ac:dyDescent="0.25">
      <c r="B61" s="6"/>
      <c r="C61" s="82"/>
      <c r="D61" s="82"/>
      <c r="E61" s="102"/>
      <c r="F61" s="103"/>
      <c r="G61" s="103"/>
      <c r="H61" s="102"/>
      <c r="I61" s="103"/>
    </row>
    <row r="62" spans="2:9" x14ac:dyDescent="0.25">
      <c r="B62" s="6"/>
      <c r="C62" s="82"/>
      <c r="D62" s="82"/>
      <c r="E62" s="102"/>
      <c r="F62" s="103"/>
      <c r="G62" s="103"/>
      <c r="H62" s="102"/>
      <c r="I62" s="103"/>
    </row>
    <row r="63" spans="2:9" x14ac:dyDescent="0.25">
      <c r="B63" s="6"/>
      <c r="C63" s="82"/>
      <c r="D63" s="82"/>
      <c r="E63" s="102"/>
      <c r="F63" s="103"/>
      <c r="G63" s="103"/>
      <c r="H63" s="102"/>
      <c r="I63" s="103"/>
    </row>
    <row r="64" spans="2:9" x14ac:dyDescent="0.25">
      <c r="B64" s="6"/>
      <c r="C64" s="82"/>
      <c r="D64" s="82"/>
      <c r="E64" s="102"/>
      <c r="F64" s="103"/>
      <c r="G64" s="103"/>
      <c r="H64" s="102"/>
      <c r="I64" s="103"/>
    </row>
    <row r="65" spans="2:9" x14ac:dyDescent="0.25">
      <c r="B65" s="6"/>
      <c r="C65" s="82"/>
      <c r="D65" s="82"/>
      <c r="E65" s="102"/>
      <c r="F65" s="103"/>
      <c r="G65" s="103"/>
      <c r="H65" s="102"/>
      <c r="I65" s="103"/>
    </row>
    <row r="66" spans="2:9" x14ac:dyDescent="0.25">
      <c r="B66" s="6"/>
      <c r="C66" s="82"/>
      <c r="D66" s="82"/>
      <c r="E66" s="102"/>
      <c r="F66" s="103"/>
      <c r="G66" s="103"/>
      <c r="H66" s="102"/>
      <c r="I66" s="103"/>
    </row>
    <row r="67" spans="2:9" x14ac:dyDescent="0.25">
      <c r="B67" s="6"/>
      <c r="C67" s="82"/>
      <c r="D67" s="82"/>
      <c r="E67" s="102"/>
      <c r="F67" s="103"/>
      <c r="G67" s="103"/>
      <c r="H67" s="102"/>
      <c r="I67" s="103"/>
    </row>
    <row r="68" spans="2:9" x14ac:dyDescent="0.25">
      <c r="B68" s="6"/>
      <c r="C68" s="82"/>
      <c r="D68" s="82"/>
      <c r="E68" s="102"/>
      <c r="F68" s="103"/>
      <c r="G68" s="103"/>
      <c r="H68" s="102"/>
      <c r="I68" s="103"/>
    </row>
    <row r="69" spans="2:9" x14ac:dyDescent="0.25">
      <c r="B69" s="6"/>
      <c r="C69" s="82"/>
      <c r="D69" s="82"/>
      <c r="E69" s="102"/>
      <c r="F69" s="103"/>
      <c r="G69" s="103"/>
      <c r="H69" s="102"/>
      <c r="I69" s="103"/>
    </row>
    <row r="70" spans="2:9" x14ac:dyDescent="0.25">
      <c r="B70" s="6"/>
      <c r="C70" s="82"/>
      <c r="D70" s="82"/>
      <c r="E70" s="102"/>
      <c r="F70" s="103"/>
      <c r="G70" s="103"/>
      <c r="H70" s="102"/>
      <c r="I70" s="103"/>
    </row>
    <row r="71" spans="2:9" x14ac:dyDescent="0.25">
      <c r="B71" s="6"/>
      <c r="C71" s="82"/>
      <c r="D71" s="82"/>
      <c r="E71" s="102"/>
      <c r="F71" s="103"/>
      <c r="G71" s="103"/>
      <c r="H71" s="102"/>
      <c r="I71" s="103"/>
    </row>
    <row r="72" spans="2:9" x14ac:dyDescent="0.25">
      <c r="B72" s="6"/>
      <c r="C72" s="82"/>
      <c r="D72" s="82"/>
      <c r="E72" s="102"/>
      <c r="F72" s="103"/>
      <c r="G72" s="103"/>
      <c r="H72" s="102"/>
      <c r="I72" s="103"/>
    </row>
    <row r="73" spans="2:9" x14ac:dyDescent="0.25">
      <c r="B73" s="6"/>
      <c r="C73" s="82"/>
      <c r="D73" s="82"/>
      <c r="E73" s="102"/>
      <c r="F73" s="103"/>
      <c r="G73" s="103"/>
      <c r="H73" s="102"/>
      <c r="I73" s="103"/>
    </row>
    <row r="74" spans="2:9" x14ac:dyDescent="0.25">
      <c r="B74" s="6"/>
      <c r="C74" s="82"/>
      <c r="D74" s="82"/>
      <c r="E74" s="102"/>
      <c r="F74" s="103"/>
      <c r="G74" s="103"/>
      <c r="H74" s="102"/>
      <c r="I74" s="103"/>
    </row>
    <row r="75" spans="2:9" x14ac:dyDescent="0.25">
      <c r="B75" s="6"/>
      <c r="C75" s="82"/>
      <c r="D75" s="82"/>
      <c r="E75" s="102"/>
      <c r="F75" s="103"/>
      <c r="G75" s="103"/>
      <c r="H75" s="102"/>
      <c r="I75" s="103"/>
    </row>
    <row r="76" spans="2:9" x14ac:dyDescent="0.25">
      <c r="B76" s="6"/>
      <c r="C76" s="82"/>
      <c r="D76" s="82"/>
      <c r="E76" s="102"/>
      <c r="F76" s="103"/>
      <c r="G76" s="103"/>
      <c r="H76" s="102"/>
      <c r="I76" s="103"/>
    </row>
    <row r="77" spans="2:9" x14ac:dyDescent="0.25">
      <c r="B77" s="6"/>
      <c r="C77" s="82"/>
      <c r="D77" s="82"/>
      <c r="E77" s="102"/>
      <c r="F77" s="103"/>
      <c r="G77" s="103"/>
      <c r="H77" s="102"/>
      <c r="I77" s="103"/>
    </row>
    <row r="78" spans="2:9" x14ac:dyDescent="0.25">
      <c r="B78" s="6"/>
      <c r="C78" s="82"/>
      <c r="D78" s="82"/>
      <c r="E78" s="102"/>
      <c r="F78" s="103"/>
      <c r="G78" s="103"/>
      <c r="H78" s="102"/>
      <c r="I78" s="103"/>
    </row>
    <row r="79" spans="2:9" x14ac:dyDescent="0.25">
      <c r="B79" s="6"/>
      <c r="C79" s="82"/>
      <c r="D79" s="82"/>
      <c r="E79" s="102"/>
      <c r="F79" s="103"/>
      <c r="G79" s="103"/>
      <c r="H79" s="102"/>
      <c r="I79" s="103"/>
    </row>
    <row r="80" spans="2:9" x14ac:dyDescent="0.25">
      <c r="B80" s="6"/>
      <c r="C80" s="82"/>
      <c r="D80" s="82"/>
      <c r="E80" s="102"/>
      <c r="F80" s="103"/>
      <c r="G80" s="103"/>
      <c r="H80" s="102"/>
      <c r="I80" s="103"/>
    </row>
    <row r="81" spans="2:9" x14ac:dyDescent="0.25">
      <c r="B81" s="6"/>
      <c r="C81" s="82"/>
      <c r="D81" s="82"/>
      <c r="E81" s="102"/>
      <c r="F81" s="103"/>
      <c r="G81" s="103"/>
      <c r="H81" s="102"/>
      <c r="I81" s="103"/>
    </row>
    <row r="82" spans="2:9" x14ac:dyDescent="0.25">
      <c r="B82" s="6"/>
      <c r="C82" s="82"/>
      <c r="D82" s="82"/>
      <c r="E82" s="102"/>
      <c r="F82" s="103"/>
      <c r="G82" s="103"/>
      <c r="H82" s="102"/>
      <c r="I82" s="103"/>
    </row>
    <row r="83" spans="2:9" x14ac:dyDescent="0.25">
      <c r="B83" s="6"/>
      <c r="C83" s="82"/>
      <c r="D83" s="82"/>
      <c r="E83" s="102"/>
      <c r="F83" s="103"/>
      <c r="G83" s="103"/>
      <c r="H83" s="102"/>
      <c r="I83" s="103"/>
    </row>
    <row r="84" spans="2:9" x14ac:dyDescent="0.25">
      <c r="B84" s="6"/>
      <c r="C84" s="82"/>
      <c r="D84" s="82"/>
      <c r="E84" s="102"/>
      <c r="F84" s="103"/>
      <c r="G84" s="103"/>
      <c r="H84" s="102"/>
      <c r="I84" s="103"/>
    </row>
    <row r="85" spans="2:9" x14ac:dyDescent="0.25">
      <c r="B85" s="6"/>
      <c r="C85" s="82"/>
      <c r="D85" s="82"/>
      <c r="E85" s="102"/>
      <c r="F85" s="103"/>
      <c r="G85" s="103"/>
      <c r="H85" s="102"/>
      <c r="I85" s="103"/>
    </row>
    <row r="86" spans="2:9" x14ac:dyDescent="0.25">
      <c r="B86" s="6"/>
      <c r="C86" s="82"/>
      <c r="D86" s="82"/>
      <c r="E86" s="102"/>
      <c r="F86" s="103"/>
      <c r="G86" s="103"/>
      <c r="H86" s="102"/>
      <c r="I86" s="103"/>
    </row>
    <row r="87" spans="2:9" x14ac:dyDescent="0.25">
      <c r="B87" s="6"/>
      <c r="C87" s="82"/>
      <c r="D87" s="82"/>
      <c r="E87" s="102"/>
      <c r="F87" s="103"/>
      <c r="G87" s="103"/>
      <c r="H87" s="102"/>
      <c r="I87" s="103"/>
    </row>
    <row r="88" spans="2:9" x14ac:dyDescent="0.25">
      <c r="B88" s="6"/>
      <c r="C88" s="82"/>
      <c r="D88" s="82"/>
      <c r="E88" s="102"/>
      <c r="F88" s="103"/>
      <c r="G88" s="103"/>
      <c r="H88" s="102"/>
      <c r="I88" s="103"/>
    </row>
    <row r="89" spans="2:9" x14ac:dyDescent="0.25">
      <c r="B89" s="6"/>
      <c r="C89" s="82"/>
      <c r="D89" s="82"/>
      <c r="E89" s="102"/>
      <c r="F89" s="103"/>
      <c r="G89" s="103"/>
      <c r="H89" s="102"/>
      <c r="I89" s="103"/>
    </row>
    <row r="90" spans="2:9" x14ac:dyDescent="0.25">
      <c r="B90" s="6"/>
      <c r="C90" s="82"/>
      <c r="D90" s="82"/>
      <c r="E90" s="102"/>
      <c r="F90" s="103"/>
      <c r="G90" s="103"/>
      <c r="H90" s="102"/>
      <c r="I90" s="103"/>
    </row>
    <row r="91" spans="2:9" x14ac:dyDescent="0.25">
      <c r="B91" s="6"/>
      <c r="C91" s="82"/>
      <c r="D91" s="82"/>
      <c r="E91" s="102"/>
      <c r="F91" s="103"/>
      <c r="G91" s="103"/>
      <c r="H91" s="102"/>
      <c r="I91" s="103"/>
    </row>
    <row r="92" spans="2:9" x14ac:dyDescent="0.25">
      <c r="B92" s="6"/>
      <c r="C92" s="82"/>
      <c r="D92" s="82"/>
      <c r="E92" s="102"/>
      <c r="F92" s="103"/>
      <c r="G92" s="103"/>
      <c r="H92" s="102"/>
      <c r="I92" s="103"/>
    </row>
    <row r="93" spans="2:9" x14ac:dyDescent="0.25">
      <c r="B93" s="6"/>
      <c r="C93" s="82"/>
      <c r="D93" s="82"/>
      <c r="E93" s="102"/>
      <c r="F93" s="103"/>
      <c r="G93" s="103"/>
      <c r="H93" s="102"/>
      <c r="I93" s="103"/>
    </row>
    <row r="94" spans="2:9" x14ac:dyDescent="0.25">
      <c r="B94" s="6"/>
      <c r="C94" s="82"/>
      <c r="D94" s="82"/>
      <c r="E94" s="102"/>
      <c r="F94" s="103"/>
      <c r="G94" s="103"/>
      <c r="H94" s="102"/>
      <c r="I94" s="103"/>
    </row>
    <row r="95" spans="2:9" x14ac:dyDescent="0.25">
      <c r="B95" s="6"/>
      <c r="C95" s="82"/>
      <c r="D95" s="82"/>
      <c r="E95" s="102"/>
      <c r="F95" s="103"/>
      <c r="G95" s="103"/>
      <c r="H95" s="102"/>
      <c r="I95" s="103"/>
    </row>
    <row r="96" spans="2:9" x14ac:dyDescent="0.25">
      <c r="B96" s="6"/>
      <c r="C96" s="82"/>
      <c r="D96" s="82"/>
      <c r="E96" s="102"/>
      <c r="F96" s="103"/>
      <c r="G96" s="103"/>
      <c r="H96" s="102"/>
      <c r="I96" s="103"/>
    </row>
    <row r="97" spans="2:9" x14ac:dyDescent="0.25">
      <c r="B97" s="6"/>
      <c r="C97" s="82"/>
      <c r="D97" s="82"/>
      <c r="E97" s="102"/>
      <c r="F97" s="103"/>
      <c r="G97" s="103"/>
      <c r="H97" s="102"/>
      <c r="I97" s="103"/>
    </row>
    <row r="98" spans="2:9" x14ac:dyDescent="0.25">
      <c r="B98" s="6"/>
      <c r="C98" s="82"/>
      <c r="D98" s="82"/>
      <c r="E98" s="102"/>
      <c r="F98" s="103"/>
      <c r="G98" s="103"/>
      <c r="H98" s="102"/>
      <c r="I98" s="103"/>
    </row>
    <row r="99" spans="2:9" x14ac:dyDescent="0.25">
      <c r="B99" s="6"/>
      <c r="C99" s="82"/>
      <c r="D99" s="82"/>
      <c r="E99" s="102"/>
      <c r="F99" s="103"/>
      <c r="G99" s="103"/>
      <c r="H99" s="102"/>
      <c r="I99" s="103"/>
    </row>
    <row r="100" spans="2:9" x14ac:dyDescent="0.25">
      <c r="B100" s="6"/>
      <c r="C100" s="82"/>
      <c r="D100" s="82"/>
      <c r="E100" s="102"/>
      <c r="F100" s="103"/>
      <c r="G100" s="103"/>
      <c r="H100" s="102"/>
      <c r="I100" s="103"/>
    </row>
    <row r="101" spans="2:9" x14ac:dyDescent="0.25">
      <c r="B101" s="6"/>
      <c r="C101" s="82"/>
      <c r="D101" s="82"/>
      <c r="E101" s="102"/>
      <c r="F101" s="103"/>
      <c r="G101" s="103"/>
      <c r="H101" s="102"/>
      <c r="I101" s="103"/>
    </row>
    <row r="102" spans="2:9" x14ac:dyDescent="0.25">
      <c r="B102" s="6"/>
      <c r="C102" s="82"/>
      <c r="D102" s="82"/>
      <c r="E102" s="102"/>
      <c r="F102" s="103"/>
      <c r="G102" s="103"/>
      <c r="H102" s="102"/>
      <c r="I102" s="103"/>
    </row>
    <row r="103" spans="2:9" x14ac:dyDescent="0.25">
      <c r="B103" s="6"/>
      <c r="C103" s="82"/>
      <c r="D103" s="82"/>
      <c r="E103" s="102"/>
      <c r="F103" s="103"/>
      <c r="G103" s="103"/>
      <c r="H103" s="102"/>
      <c r="I103" s="103"/>
    </row>
    <row r="104" spans="2:9" x14ac:dyDescent="0.25">
      <c r="B104" s="6"/>
      <c r="C104" s="82"/>
      <c r="D104" s="82"/>
      <c r="E104" s="102"/>
      <c r="F104" s="103"/>
      <c r="G104" s="103"/>
      <c r="H104" s="102"/>
      <c r="I104" s="103"/>
    </row>
    <row r="105" spans="2:9" x14ac:dyDescent="0.25">
      <c r="B105" s="6"/>
      <c r="C105" s="82"/>
      <c r="D105" s="82"/>
      <c r="E105" s="102"/>
      <c r="F105" s="103"/>
      <c r="G105" s="103"/>
      <c r="H105" s="102"/>
      <c r="I105" s="103"/>
    </row>
    <row r="106" spans="2:9" x14ac:dyDescent="0.25">
      <c r="B106" s="6"/>
      <c r="C106" s="82"/>
      <c r="D106" s="82"/>
      <c r="E106" s="102"/>
      <c r="F106" s="103"/>
      <c r="G106" s="103"/>
      <c r="H106" s="102"/>
      <c r="I106" s="103"/>
    </row>
    <row r="107" spans="2:9" x14ac:dyDescent="0.25">
      <c r="B107" s="6"/>
      <c r="C107" s="82"/>
      <c r="D107" s="82"/>
      <c r="E107" s="102"/>
      <c r="F107" s="103"/>
      <c r="G107" s="103"/>
      <c r="H107" s="102"/>
      <c r="I107" s="103"/>
    </row>
    <row r="108" spans="2:9" x14ac:dyDescent="0.25">
      <c r="B108" s="6"/>
      <c r="C108" s="82"/>
      <c r="D108" s="82"/>
      <c r="E108" s="102"/>
      <c r="F108" s="103"/>
      <c r="G108" s="103"/>
      <c r="H108" s="102"/>
      <c r="I108" s="103"/>
    </row>
    <row r="109" spans="2:9" x14ac:dyDescent="0.25">
      <c r="B109" s="6"/>
      <c r="C109" s="82"/>
      <c r="D109" s="82"/>
      <c r="E109" s="102"/>
      <c r="F109" s="103"/>
      <c r="G109" s="103"/>
      <c r="H109" s="102"/>
      <c r="I109" s="103"/>
    </row>
    <row r="110" spans="2:9" x14ac:dyDescent="0.25">
      <c r="B110" s="6"/>
      <c r="C110" s="82"/>
      <c r="D110" s="82"/>
      <c r="E110" s="102"/>
      <c r="F110" s="103"/>
      <c r="G110" s="103"/>
      <c r="H110" s="102"/>
      <c r="I110" s="103"/>
    </row>
    <row r="111" spans="2:9" x14ac:dyDescent="0.25">
      <c r="B111" s="6"/>
      <c r="C111" s="82"/>
      <c r="D111" s="82"/>
      <c r="E111" s="102"/>
      <c r="F111" s="103"/>
      <c r="G111" s="103"/>
      <c r="H111" s="102"/>
      <c r="I111" s="103"/>
    </row>
    <row r="112" spans="2:9" x14ac:dyDescent="0.25">
      <c r="B112" s="6"/>
      <c r="C112" s="82"/>
      <c r="D112" s="82"/>
      <c r="E112" s="102"/>
      <c r="F112" s="103"/>
      <c r="G112" s="103"/>
      <c r="H112" s="102"/>
      <c r="I112" s="103"/>
    </row>
    <row r="113" spans="2:9" x14ac:dyDescent="0.25">
      <c r="B113" s="6"/>
      <c r="C113" s="82"/>
      <c r="D113" s="82"/>
      <c r="E113" s="102"/>
      <c r="F113" s="103"/>
      <c r="G113" s="103"/>
      <c r="H113" s="102"/>
      <c r="I113" s="103"/>
    </row>
    <row r="114" spans="2:9" x14ac:dyDescent="0.25">
      <c r="B114" s="6"/>
      <c r="C114" s="82"/>
      <c r="D114" s="82"/>
      <c r="E114" s="102"/>
      <c r="F114" s="103"/>
      <c r="G114" s="103"/>
      <c r="H114" s="102"/>
      <c r="I114" s="103"/>
    </row>
    <row r="115" spans="2:9" x14ac:dyDescent="0.25">
      <c r="B115" s="6"/>
      <c r="C115" s="82"/>
      <c r="D115" s="82"/>
      <c r="E115" s="102"/>
      <c r="F115" s="103"/>
      <c r="G115" s="103"/>
      <c r="H115" s="102"/>
      <c r="I115" s="103"/>
    </row>
    <row r="116" spans="2:9" x14ac:dyDescent="0.25">
      <c r="B116" s="6"/>
      <c r="C116" s="82"/>
      <c r="D116" s="82"/>
      <c r="E116" s="102"/>
      <c r="F116" s="103"/>
      <c r="G116" s="103"/>
      <c r="H116" s="102"/>
      <c r="I116" s="103"/>
    </row>
    <row r="117" spans="2:9" x14ac:dyDescent="0.25">
      <c r="B117" s="6"/>
      <c r="C117" s="82"/>
      <c r="D117" s="82"/>
      <c r="E117" s="102"/>
      <c r="F117" s="103"/>
      <c r="G117" s="103"/>
      <c r="H117" s="102"/>
      <c r="I117" s="103"/>
    </row>
    <row r="118" spans="2:9" x14ac:dyDescent="0.25">
      <c r="B118" s="6"/>
      <c r="C118" s="82"/>
      <c r="D118" s="82"/>
      <c r="E118" s="102"/>
      <c r="F118" s="103"/>
      <c r="G118" s="103"/>
      <c r="H118" s="102"/>
      <c r="I118" s="103"/>
    </row>
    <row r="119" spans="2:9" x14ac:dyDescent="0.25">
      <c r="B119" s="6"/>
      <c r="C119" s="82"/>
      <c r="D119" s="82"/>
      <c r="E119" s="102"/>
      <c r="F119" s="103"/>
      <c r="G119" s="103"/>
      <c r="H119" s="102"/>
      <c r="I119" s="103"/>
    </row>
    <row r="120" spans="2:9" x14ac:dyDescent="0.25">
      <c r="B120" s="6"/>
      <c r="C120" s="82"/>
      <c r="D120" s="82"/>
      <c r="E120" s="102"/>
      <c r="F120" s="103"/>
      <c r="G120" s="103"/>
      <c r="H120" s="102"/>
      <c r="I120" s="103"/>
    </row>
    <row r="121" spans="2:9" x14ac:dyDescent="0.25">
      <c r="B121" s="6"/>
      <c r="C121" s="82"/>
      <c r="D121" s="82"/>
      <c r="E121" s="102"/>
      <c r="F121" s="103"/>
      <c r="G121" s="103"/>
      <c r="H121" s="102"/>
      <c r="I121" s="103"/>
    </row>
    <row r="122" spans="2:9" x14ac:dyDescent="0.25">
      <c r="B122" s="6"/>
      <c r="C122" s="82"/>
      <c r="D122" s="82"/>
      <c r="E122" s="102"/>
      <c r="F122" s="103"/>
      <c r="G122" s="103"/>
      <c r="H122" s="102"/>
      <c r="I122" s="103"/>
    </row>
    <row r="123" spans="2:9" x14ac:dyDescent="0.25">
      <c r="B123" s="6"/>
      <c r="C123" s="82"/>
      <c r="D123" s="82"/>
      <c r="E123" s="102"/>
      <c r="F123" s="103"/>
      <c r="G123" s="103"/>
      <c r="H123" s="102"/>
      <c r="I123" s="103"/>
    </row>
    <row r="124" spans="2:9" x14ac:dyDescent="0.25">
      <c r="B124" s="6"/>
      <c r="C124" s="82"/>
      <c r="D124" s="82"/>
      <c r="E124" s="102"/>
      <c r="F124" s="103"/>
      <c r="G124" s="103"/>
      <c r="H124" s="102"/>
      <c r="I124" s="103"/>
    </row>
    <row r="125" spans="2:9" x14ac:dyDescent="0.25">
      <c r="B125" s="6"/>
      <c r="C125" s="82"/>
      <c r="D125" s="82"/>
      <c r="E125" s="102"/>
      <c r="F125" s="103"/>
      <c r="G125" s="103"/>
      <c r="H125" s="102"/>
      <c r="I125" s="103"/>
    </row>
    <row r="126" spans="2:9" x14ac:dyDescent="0.25">
      <c r="B126" s="6"/>
      <c r="C126" s="82"/>
      <c r="D126" s="82"/>
      <c r="E126" s="102"/>
      <c r="F126" s="103"/>
      <c r="G126" s="103"/>
      <c r="H126" s="102"/>
      <c r="I126" s="103"/>
    </row>
    <row r="127" spans="2:9" x14ac:dyDescent="0.25">
      <c r="B127" s="6"/>
      <c r="C127" s="82"/>
      <c r="D127" s="82"/>
      <c r="E127" s="102"/>
      <c r="F127" s="103"/>
      <c r="G127" s="103"/>
      <c r="H127" s="102"/>
      <c r="I127" s="103"/>
    </row>
    <row r="128" spans="2:9" x14ac:dyDescent="0.25">
      <c r="B128" s="6"/>
      <c r="C128" s="82"/>
      <c r="D128" s="82"/>
      <c r="E128" s="102"/>
      <c r="F128" s="103"/>
      <c r="G128" s="103"/>
      <c r="H128" s="102"/>
      <c r="I128" s="103"/>
    </row>
    <row r="129" spans="2:9" x14ac:dyDescent="0.25">
      <c r="B129" s="6"/>
      <c r="C129" s="82"/>
      <c r="D129" s="82"/>
      <c r="E129" s="102"/>
      <c r="F129" s="103"/>
      <c r="G129" s="103"/>
      <c r="H129" s="102"/>
      <c r="I129" s="103"/>
    </row>
    <row r="130" spans="2:9" x14ac:dyDescent="0.25">
      <c r="B130" s="6"/>
      <c r="C130" s="82"/>
      <c r="D130" s="82"/>
      <c r="E130" s="102"/>
      <c r="F130" s="103"/>
      <c r="G130" s="103"/>
      <c r="H130" s="102"/>
      <c r="I130" s="103"/>
    </row>
    <row r="131" spans="2:9" x14ac:dyDescent="0.25">
      <c r="B131" s="6"/>
      <c r="C131" s="82"/>
      <c r="D131" s="82"/>
      <c r="E131" s="102"/>
      <c r="F131" s="103"/>
      <c r="G131" s="103"/>
      <c r="H131" s="102"/>
      <c r="I131" s="103"/>
    </row>
    <row r="132" spans="2:9" x14ac:dyDescent="0.25">
      <c r="B132" s="6"/>
      <c r="C132" s="82"/>
      <c r="D132" s="82"/>
      <c r="E132" s="102"/>
      <c r="F132" s="103"/>
      <c r="G132" s="103"/>
      <c r="H132" s="102"/>
      <c r="I132" s="103"/>
    </row>
    <row r="133" spans="2:9" x14ac:dyDescent="0.25">
      <c r="B133" s="6"/>
      <c r="C133" s="82"/>
      <c r="D133" s="82"/>
      <c r="E133" s="102"/>
      <c r="F133" s="103"/>
      <c r="G133" s="103"/>
      <c r="H133" s="102"/>
      <c r="I133" s="103"/>
    </row>
    <row r="134" spans="2:9" x14ac:dyDescent="0.25">
      <c r="B134" s="6"/>
      <c r="C134" s="82"/>
      <c r="D134" s="82"/>
      <c r="E134" s="102"/>
      <c r="F134" s="103"/>
      <c r="G134" s="103"/>
      <c r="H134" s="102"/>
      <c r="I134" s="103"/>
    </row>
    <row r="135" spans="2:9" x14ac:dyDescent="0.25">
      <c r="B135" s="6"/>
      <c r="C135" s="82"/>
      <c r="D135" s="82"/>
      <c r="E135" s="102"/>
      <c r="F135" s="103"/>
      <c r="G135" s="103"/>
      <c r="H135" s="102"/>
      <c r="I135" s="103"/>
    </row>
    <row r="136" spans="2:9" x14ac:dyDescent="0.25">
      <c r="B136" s="6"/>
      <c r="C136" s="82"/>
      <c r="D136" s="82"/>
      <c r="E136" s="102"/>
      <c r="F136" s="103"/>
      <c r="G136" s="103"/>
      <c r="H136" s="102"/>
      <c r="I136" s="103"/>
    </row>
    <row r="137" spans="2:9" x14ac:dyDescent="0.25">
      <c r="B137" s="6"/>
      <c r="C137" s="82"/>
      <c r="D137" s="82"/>
      <c r="E137" s="102"/>
      <c r="F137" s="103"/>
      <c r="G137" s="103"/>
      <c r="H137" s="102"/>
      <c r="I137" s="103"/>
    </row>
    <row r="138" spans="2:9" x14ac:dyDescent="0.25">
      <c r="B138" s="6"/>
      <c r="C138" s="82"/>
      <c r="D138" s="82"/>
      <c r="E138" s="102"/>
      <c r="F138" s="103"/>
      <c r="G138" s="103"/>
      <c r="H138" s="102"/>
      <c r="I138" s="103"/>
    </row>
    <row r="139" spans="2:9" x14ac:dyDescent="0.25">
      <c r="B139" s="6"/>
      <c r="C139" s="82"/>
      <c r="D139" s="82"/>
      <c r="E139" s="102"/>
      <c r="F139" s="103"/>
      <c r="G139" s="103"/>
      <c r="H139" s="102"/>
      <c r="I139" s="103"/>
    </row>
    <row r="140" spans="2:9" x14ac:dyDescent="0.25">
      <c r="B140" s="6"/>
      <c r="C140" s="82"/>
      <c r="D140" s="82"/>
      <c r="E140" s="102"/>
      <c r="F140" s="103"/>
      <c r="G140" s="103"/>
      <c r="H140" s="102"/>
      <c r="I140" s="103"/>
    </row>
    <row r="141" spans="2:9" x14ac:dyDescent="0.25">
      <c r="B141" s="6"/>
      <c r="C141" s="82"/>
      <c r="D141" s="82"/>
      <c r="E141" s="102"/>
      <c r="F141" s="103"/>
      <c r="G141" s="103"/>
      <c r="H141" s="102"/>
      <c r="I141" s="103"/>
    </row>
    <row r="142" spans="2:9" x14ac:dyDescent="0.25">
      <c r="B142" s="6"/>
      <c r="C142" s="82"/>
      <c r="D142" s="82"/>
      <c r="E142" s="102"/>
      <c r="F142" s="103"/>
      <c r="G142" s="103"/>
      <c r="H142" s="102"/>
      <c r="I142" s="103"/>
    </row>
    <row r="143" spans="2:9" x14ac:dyDescent="0.25">
      <c r="B143" s="6"/>
      <c r="C143" s="82"/>
      <c r="D143" s="82"/>
      <c r="E143" s="102"/>
      <c r="F143" s="103"/>
      <c r="G143" s="103"/>
      <c r="H143" s="102"/>
      <c r="I143" s="103"/>
    </row>
    <row r="144" spans="2:9" x14ac:dyDescent="0.25">
      <c r="B144" s="6"/>
      <c r="C144" s="82"/>
      <c r="D144" s="82"/>
      <c r="E144" s="102"/>
      <c r="F144" s="103"/>
      <c r="G144" s="103"/>
      <c r="H144" s="102"/>
      <c r="I144" s="103"/>
    </row>
    <row r="145" spans="2:9" x14ac:dyDescent="0.25">
      <c r="B145" s="6"/>
      <c r="C145" s="82"/>
      <c r="D145" s="82"/>
      <c r="E145" s="102"/>
      <c r="F145" s="103"/>
      <c r="G145" s="103"/>
      <c r="H145" s="102"/>
      <c r="I145" s="103"/>
    </row>
    <row r="146" spans="2:9" x14ac:dyDescent="0.25">
      <c r="B146" s="6"/>
      <c r="C146" s="82"/>
      <c r="D146" s="82"/>
      <c r="E146" s="102"/>
      <c r="F146" s="103"/>
      <c r="G146" s="103"/>
      <c r="H146" s="102"/>
      <c r="I146" s="103"/>
    </row>
    <row r="147" spans="2:9" x14ac:dyDescent="0.25">
      <c r="B147" s="6"/>
      <c r="C147" s="82"/>
      <c r="D147" s="82"/>
      <c r="E147" s="102"/>
      <c r="F147" s="103"/>
      <c r="G147" s="103"/>
      <c r="H147" s="102"/>
      <c r="I147" s="103"/>
    </row>
    <row r="148" spans="2:9" x14ac:dyDescent="0.25">
      <c r="B148" s="6"/>
      <c r="C148" s="82"/>
      <c r="D148" s="82"/>
      <c r="E148" s="102"/>
      <c r="F148" s="103"/>
      <c r="G148" s="103"/>
      <c r="H148" s="102"/>
      <c r="I148" s="103"/>
    </row>
    <row r="149" spans="2:9" x14ac:dyDescent="0.25">
      <c r="B149" s="6"/>
      <c r="C149" s="82"/>
      <c r="D149" s="82"/>
      <c r="E149" s="102"/>
      <c r="F149" s="103"/>
      <c r="G149" s="103"/>
      <c r="H149" s="102"/>
      <c r="I149" s="103"/>
    </row>
    <row r="150" spans="2:9" x14ac:dyDescent="0.25">
      <c r="B150" s="6"/>
      <c r="C150" s="82"/>
      <c r="D150" s="82"/>
      <c r="E150" s="102"/>
      <c r="F150" s="103"/>
      <c r="G150" s="103"/>
      <c r="H150" s="102"/>
      <c r="I150" s="103"/>
    </row>
    <row r="151" spans="2:9" x14ac:dyDescent="0.25">
      <c r="B151" s="6"/>
      <c r="C151" s="82"/>
      <c r="D151" s="82"/>
      <c r="E151" s="102"/>
      <c r="F151" s="103"/>
      <c r="G151" s="103"/>
      <c r="H151" s="102"/>
      <c r="I151" s="103"/>
    </row>
    <row r="152" spans="2:9" x14ac:dyDescent="0.25">
      <c r="B152" s="6"/>
      <c r="C152" s="82"/>
      <c r="D152" s="82"/>
      <c r="E152" s="102"/>
      <c r="F152" s="103"/>
      <c r="G152" s="103"/>
      <c r="H152" s="102"/>
      <c r="I152" s="103"/>
    </row>
    <row r="153" spans="2:9" x14ac:dyDescent="0.25">
      <c r="B153" s="6"/>
      <c r="C153" s="82"/>
      <c r="D153" s="82"/>
      <c r="E153" s="102"/>
      <c r="F153" s="103"/>
      <c r="G153" s="103"/>
      <c r="H153" s="102"/>
      <c r="I153" s="103"/>
    </row>
    <row r="154" spans="2:9" x14ac:dyDescent="0.25">
      <c r="B154" s="6"/>
      <c r="C154" s="82"/>
      <c r="D154" s="82"/>
      <c r="E154" s="102"/>
      <c r="F154" s="103"/>
      <c r="G154" s="103"/>
      <c r="H154" s="102"/>
      <c r="I154" s="103"/>
    </row>
    <row r="155" spans="2:9" x14ac:dyDescent="0.25">
      <c r="B155" s="6"/>
      <c r="C155" s="82"/>
      <c r="D155" s="82"/>
      <c r="E155" s="102"/>
      <c r="F155" s="103"/>
      <c r="G155" s="103"/>
      <c r="H155" s="102"/>
      <c r="I155" s="103"/>
    </row>
    <row r="156" spans="2:9" x14ac:dyDescent="0.25">
      <c r="B156" s="6"/>
      <c r="C156" s="82"/>
      <c r="D156" s="82"/>
      <c r="E156" s="102"/>
      <c r="F156" s="103"/>
      <c r="G156" s="103"/>
      <c r="H156" s="102"/>
      <c r="I156" s="103"/>
    </row>
    <row r="157" spans="2:9" x14ac:dyDescent="0.25">
      <c r="B157" s="6"/>
      <c r="C157" s="82"/>
      <c r="D157" s="82"/>
      <c r="E157" s="102"/>
      <c r="F157" s="103"/>
      <c r="G157" s="103"/>
      <c r="H157" s="102"/>
      <c r="I157" s="103"/>
    </row>
    <row r="158" spans="2:9" x14ac:dyDescent="0.25">
      <c r="B158" s="6"/>
      <c r="C158" s="82"/>
      <c r="D158" s="82"/>
      <c r="E158" s="102"/>
      <c r="F158" s="103"/>
      <c r="G158" s="103"/>
      <c r="H158" s="102"/>
      <c r="I158" s="103"/>
    </row>
    <row r="159" spans="2:9" x14ac:dyDescent="0.25">
      <c r="B159" s="6"/>
      <c r="C159" s="82"/>
      <c r="D159" s="82"/>
      <c r="E159" s="102"/>
      <c r="F159" s="103"/>
      <c r="G159" s="103"/>
      <c r="H159" s="102"/>
      <c r="I159" s="103"/>
    </row>
    <row r="160" spans="2:9" x14ac:dyDescent="0.25">
      <c r="B160" s="6"/>
      <c r="C160" s="82"/>
      <c r="D160" s="82"/>
      <c r="E160" s="102"/>
      <c r="F160" s="103"/>
      <c r="G160" s="103"/>
      <c r="H160" s="102"/>
      <c r="I160" s="103"/>
    </row>
    <row r="161" spans="2:9" x14ac:dyDescent="0.25">
      <c r="B161" s="6"/>
      <c r="C161" s="82"/>
      <c r="D161" s="82"/>
      <c r="E161" s="102"/>
      <c r="F161" s="103"/>
      <c r="G161" s="103"/>
      <c r="H161" s="102"/>
      <c r="I161" s="103"/>
    </row>
    <row r="162" spans="2:9" x14ac:dyDescent="0.25">
      <c r="B162" s="6"/>
      <c r="C162" s="82"/>
      <c r="D162" s="82"/>
      <c r="E162" s="102"/>
      <c r="F162" s="103"/>
      <c r="G162" s="103"/>
      <c r="H162" s="102"/>
      <c r="I162" s="103"/>
    </row>
    <row r="163" spans="2:9" x14ac:dyDescent="0.25">
      <c r="B163" s="6"/>
      <c r="C163" s="82"/>
      <c r="D163" s="82"/>
      <c r="E163" s="102"/>
      <c r="F163" s="103"/>
      <c r="G163" s="103"/>
      <c r="H163" s="102"/>
      <c r="I163" s="103"/>
    </row>
    <row r="164" spans="2:9" x14ac:dyDescent="0.25">
      <c r="B164" s="6"/>
      <c r="C164" s="82"/>
      <c r="D164" s="82"/>
      <c r="E164" s="102"/>
      <c r="F164" s="103"/>
      <c r="G164" s="103"/>
      <c r="H164" s="102"/>
      <c r="I164" s="103"/>
    </row>
    <row r="165" spans="2:9" x14ac:dyDescent="0.25">
      <c r="B165" s="6"/>
      <c r="C165" s="82"/>
      <c r="D165" s="82"/>
      <c r="E165" s="102"/>
      <c r="F165" s="103"/>
      <c r="G165" s="103"/>
      <c r="H165" s="102"/>
      <c r="I165" s="103"/>
    </row>
    <row r="166" spans="2:9" x14ac:dyDescent="0.25">
      <c r="B166" s="6"/>
      <c r="C166" s="82"/>
      <c r="D166" s="82"/>
      <c r="E166" s="102"/>
      <c r="F166" s="103"/>
      <c r="G166" s="103"/>
      <c r="H166" s="102"/>
      <c r="I166" s="103"/>
    </row>
    <row r="167" spans="2:9" x14ac:dyDescent="0.25">
      <c r="B167" s="6"/>
      <c r="C167" s="82"/>
      <c r="D167" s="82"/>
      <c r="E167" s="102"/>
      <c r="F167" s="103"/>
      <c r="G167" s="103"/>
      <c r="H167" s="102"/>
      <c r="I167" s="103"/>
    </row>
    <row r="168" spans="2:9" x14ac:dyDescent="0.25">
      <c r="B168" s="6"/>
      <c r="C168" s="82"/>
      <c r="D168" s="82"/>
      <c r="E168" s="102"/>
      <c r="F168" s="103"/>
      <c r="G168" s="103"/>
      <c r="H168" s="102"/>
      <c r="I168" s="103"/>
    </row>
    <row r="169" spans="2:9" x14ac:dyDescent="0.25">
      <c r="B169" s="6"/>
      <c r="C169" s="82"/>
      <c r="D169" s="82"/>
      <c r="E169" s="102"/>
      <c r="F169" s="103"/>
      <c r="G169" s="103"/>
      <c r="H169" s="102"/>
      <c r="I169" s="103"/>
    </row>
    <row r="170" spans="2:9" x14ac:dyDescent="0.25">
      <c r="B170" s="6"/>
      <c r="C170" s="82"/>
      <c r="D170" s="82"/>
      <c r="E170" s="102"/>
      <c r="F170" s="103"/>
      <c r="G170" s="103"/>
      <c r="H170" s="102"/>
      <c r="I170" s="103"/>
    </row>
    <row r="171" spans="2:9" x14ac:dyDescent="0.25">
      <c r="B171" s="6"/>
      <c r="C171" s="82"/>
      <c r="D171" s="82"/>
      <c r="E171" s="102"/>
      <c r="F171" s="103"/>
      <c r="G171" s="103"/>
      <c r="H171" s="102"/>
      <c r="I171" s="103"/>
    </row>
    <row r="172" spans="2:9" x14ac:dyDescent="0.25">
      <c r="B172" s="6"/>
      <c r="C172" s="82"/>
      <c r="D172" s="82"/>
      <c r="E172" s="102"/>
      <c r="F172" s="103"/>
      <c r="G172" s="103"/>
      <c r="H172" s="102"/>
      <c r="I172" s="103"/>
    </row>
    <row r="173" spans="2:9" x14ac:dyDescent="0.25">
      <c r="B173" s="6"/>
      <c r="C173" s="82"/>
      <c r="D173" s="82"/>
      <c r="E173" s="102"/>
      <c r="F173" s="103"/>
      <c r="G173" s="103"/>
      <c r="H173" s="102"/>
      <c r="I173" s="103"/>
    </row>
    <row r="174" spans="2:9" x14ac:dyDescent="0.25">
      <c r="B174" s="6"/>
      <c r="C174" s="82"/>
      <c r="D174" s="82"/>
      <c r="E174" s="102"/>
      <c r="F174" s="103"/>
      <c r="G174" s="103"/>
      <c r="H174" s="102"/>
      <c r="I174" s="103"/>
    </row>
    <row r="175" spans="2:9" x14ac:dyDescent="0.25">
      <c r="B175" s="6"/>
      <c r="C175" s="82"/>
      <c r="D175" s="82"/>
      <c r="E175" s="102"/>
      <c r="F175" s="103"/>
      <c r="G175" s="103"/>
      <c r="H175" s="102"/>
      <c r="I175" s="103"/>
    </row>
    <row r="176" spans="2:9" x14ac:dyDescent="0.25">
      <c r="B176" s="6"/>
      <c r="C176" s="82"/>
      <c r="D176" s="82"/>
      <c r="E176" s="102"/>
      <c r="F176" s="103"/>
      <c r="G176" s="103"/>
      <c r="H176" s="102"/>
      <c r="I176" s="103"/>
    </row>
    <row r="177" spans="2:9" x14ac:dyDescent="0.25">
      <c r="B177" s="6"/>
      <c r="C177" s="82"/>
      <c r="D177" s="82"/>
      <c r="E177" s="102"/>
      <c r="F177" s="103"/>
      <c r="G177" s="103"/>
      <c r="H177" s="102"/>
      <c r="I177" s="103"/>
    </row>
    <row r="178" spans="2:9" x14ac:dyDescent="0.25">
      <c r="B178" s="6"/>
      <c r="C178" s="82"/>
      <c r="D178" s="82"/>
      <c r="E178" s="102"/>
      <c r="F178" s="103"/>
      <c r="G178" s="103"/>
      <c r="H178" s="102"/>
      <c r="I178" s="103"/>
    </row>
    <row r="179" spans="2:9" x14ac:dyDescent="0.25">
      <c r="B179" s="6"/>
      <c r="C179" s="82"/>
      <c r="D179" s="82"/>
      <c r="E179" s="102"/>
      <c r="F179" s="103"/>
      <c r="G179" s="103"/>
      <c r="H179" s="102"/>
      <c r="I179" s="103"/>
    </row>
    <row r="180" spans="2:9" x14ac:dyDescent="0.25">
      <c r="B180" s="6"/>
      <c r="C180" s="82"/>
      <c r="D180" s="82"/>
      <c r="E180" s="102"/>
      <c r="F180" s="103"/>
      <c r="G180" s="103"/>
      <c r="H180" s="102"/>
      <c r="I180" s="103"/>
    </row>
    <row r="181" spans="2:9" x14ac:dyDescent="0.25">
      <c r="B181" s="6"/>
      <c r="C181" s="82"/>
      <c r="D181" s="82"/>
      <c r="E181" s="102"/>
      <c r="F181" s="103"/>
      <c r="G181" s="103"/>
      <c r="H181" s="102"/>
      <c r="I181" s="103"/>
    </row>
    <row r="182" spans="2:9" x14ac:dyDescent="0.25">
      <c r="B182" s="6"/>
      <c r="C182" s="82"/>
      <c r="D182" s="82"/>
      <c r="E182" s="102"/>
      <c r="F182" s="103"/>
      <c r="G182" s="103"/>
      <c r="H182" s="102"/>
      <c r="I182" s="103"/>
    </row>
    <row r="183" spans="2:9" x14ac:dyDescent="0.25">
      <c r="B183" s="6"/>
      <c r="C183" s="82"/>
      <c r="D183" s="82"/>
      <c r="E183" s="102"/>
      <c r="F183" s="103"/>
      <c r="G183" s="103"/>
      <c r="H183" s="102"/>
      <c r="I183" s="103"/>
    </row>
    <row r="184" spans="2:9" x14ac:dyDescent="0.25">
      <c r="B184" s="6"/>
      <c r="C184" s="82"/>
      <c r="D184" s="82"/>
      <c r="E184" s="102"/>
      <c r="F184" s="103"/>
      <c r="G184" s="103"/>
      <c r="H184" s="102"/>
      <c r="I184" s="103"/>
    </row>
    <row r="185" spans="2:9" x14ac:dyDescent="0.25">
      <c r="B185" s="6"/>
      <c r="C185" s="82"/>
      <c r="D185" s="82"/>
      <c r="E185" s="102"/>
      <c r="F185" s="103"/>
      <c r="G185" s="103"/>
      <c r="H185" s="102"/>
      <c r="I185" s="103"/>
    </row>
    <row r="186" spans="2:9" x14ac:dyDescent="0.25">
      <c r="B186" s="6"/>
      <c r="C186" s="82"/>
      <c r="D186" s="82"/>
      <c r="E186" s="102"/>
      <c r="F186" s="103"/>
      <c r="G186" s="103"/>
      <c r="H186" s="102"/>
      <c r="I186" s="103"/>
    </row>
    <row r="187" spans="2:9" x14ac:dyDescent="0.25">
      <c r="B187" s="6"/>
      <c r="C187" s="82"/>
      <c r="D187" s="82"/>
      <c r="E187" s="102"/>
      <c r="F187" s="103"/>
      <c r="G187" s="103"/>
      <c r="H187" s="102"/>
      <c r="I187" s="103"/>
    </row>
    <row r="188" spans="2:9" x14ac:dyDescent="0.25">
      <c r="B188" s="6"/>
      <c r="C188" s="82"/>
      <c r="D188" s="82"/>
      <c r="E188" s="102"/>
      <c r="F188" s="103"/>
      <c r="G188" s="103"/>
      <c r="H188" s="102"/>
      <c r="I188" s="103"/>
    </row>
    <row r="189" spans="2:9" x14ac:dyDescent="0.25">
      <c r="B189" s="6"/>
      <c r="C189" s="82"/>
      <c r="D189" s="82"/>
      <c r="E189" s="102"/>
      <c r="F189" s="103"/>
      <c r="G189" s="103"/>
      <c r="H189" s="102"/>
      <c r="I189" s="103"/>
    </row>
    <row r="190" spans="2:9" x14ac:dyDescent="0.25">
      <c r="B190" s="6"/>
      <c r="C190" s="82"/>
      <c r="D190" s="82"/>
      <c r="E190" s="102"/>
      <c r="F190" s="103"/>
      <c r="G190" s="103"/>
      <c r="H190" s="102"/>
      <c r="I190" s="103"/>
    </row>
    <row r="191" spans="2:9" x14ac:dyDescent="0.25">
      <c r="B191" s="6"/>
      <c r="C191" s="82"/>
      <c r="D191" s="82"/>
      <c r="E191" s="102"/>
      <c r="F191" s="103"/>
      <c r="G191" s="103"/>
      <c r="H191" s="102"/>
      <c r="I191" s="103"/>
    </row>
    <row r="192" spans="2:9" x14ac:dyDescent="0.25">
      <c r="B192" s="6"/>
      <c r="C192" s="82"/>
      <c r="D192" s="82"/>
      <c r="E192" s="102"/>
      <c r="F192" s="103"/>
      <c r="G192" s="103"/>
      <c r="H192" s="102"/>
      <c r="I192" s="103"/>
    </row>
    <row r="193" spans="2:9" x14ac:dyDescent="0.25">
      <c r="B193" s="6"/>
      <c r="C193" s="82"/>
      <c r="D193" s="82"/>
      <c r="E193" s="102"/>
      <c r="F193" s="103"/>
      <c r="G193" s="103"/>
      <c r="H193" s="102"/>
      <c r="I193" s="103"/>
    </row>
    <row r="194" spans="2:9" x14ac:dyDescent="0.25">
      <c r="B194" s="6"/>
      <c r="C194" s="82"/>
      <c r="D194" s="82"/>
      <c r="E194" s="102"/>
      <c r="F194" s="103"/>
      <c r="G194" s="103"/>
      <c r="H194" s="102"/>
      <c r="I194" s="103"/>
    </row>
    <row r="195" spans="2:9" x14ac:dyDescent="0.25">
      <c r="B195" s="6"/>
      <c r="C195" s="82"/>
      <c r="D195" s="82"/>
      <c r="E195" s="102"/>
      <c r="F195" s="103"/>
      <c r="G195" s="103"/>
      <c r="H195" s="102"/>
      <c r="I195" s="103"/>
    </row>
    <row r="196" spans="2:9" x14ac:dyDescent="0.25">
      <c r="B196" s="6"/>
      <c r="C196" s="82"/>
      <c r="D196" s="82"/>
      <c r="E196" s="102"/>
      <c r="F196" s="103"/>
      <c r="G196" s="103"/>
      <c r="H196" s="102"/>
      <c r="I196" s="103"/>
    </row>
    <row r="197" spans="2:9" x14ac:dyDescent="0.25">
      <c r="B197" s="6"/>
      <c r="C197" s="82"/>
      <c r="D197" s="82"/>
      <c r="E197" s="102"/>
      <c r="F197" s="103"/>
      <c r="G197" s="103"/>
      <c r="H197" s="102"/>
      <c r="I197" s="103"/>
    </row>
    <row r="198" spans="2:9" x14ac:dyDescent="0.25">
      <c r="B198" s="6"/>
      <c r="C198" s="82"/>
      <c r="D198" s="82"/>
      <c r="E198" s="102"/>
      <c r="F198" s="103"/>
      <c r="G198" s="103"/>
      <c r="H198" s="102"/>
      <c r="I198" s="103"/>
    </row>
    <row r="199" spans="2:9" x14ac:dyDescent="0.25">
      <c r="B199" s="6"/>
      <c r="C199" s="82"/>
      <c r="D199" s="82"/>
      <c r="E199" s="102"/>
      <c r="F199" s="103"/>
      <c r="G199" s="103"/>
      <c r="H199" s="102"/>
      <c r="I199" s="103"/>
    </row>
    <row r="200" spans="2:9" x14ac:dyDescent="0.25">
      <c r="B200" s="6"/>
      <c r="C200" s="82"/>
      <c r="D200" s="82"/>
      <c r="E200" s="102"/>
      <c r="F200" s="103"/>
      <c r="G200" s="103"/>
      <c r="H200" s="102"/>
      <c r="I200" s="103"/>
    </row>
    <row r="201" spans="2:9" x14ac:dyDescent="0.25">
      <c r="B201" s="6"/>
      <c r="C201" s="82"/>
      <c r="D201" s="82"/>
      <c r="E201" s="102"/>
      <c r="F201" s="103"/>
      <c r="G201" s="103"/>
      <c r="H201" s="102"/>
      <c r="I201" s="103"/>
    </row>
    <row r="202" spans="2:9" x14ac:dyDescent="0.25">
      <c r="B202" s="6"/>
      <c r="C202" s="82"/>
      <c r="D202" s="82"/>
      <c r="E202" s="102"/>
      <c r="F202" s="103"/>
      <c r="G202" s="103"/>
      <c r="H202" s="102"/>
      <c r="I202" s="103"/>
    </row>
    <row r="203" spans="2:9" x14ac:dyDescent="0.25">
      <c r="B203" s="6"/>
      <c r="C203" s="82"/>
      <c r="D203" s="82"/>
      <c r="E203" s="102"/>
      <c r="F203" s="103"/>
      <c r="G203" s="103"/>
      <c r="H203" s="102"/>
      <c r="I203" s="103"/>
    </row>
    <row r="204" spans="2:9" x14ac:dyDescent="0.25">
      <c r="B204" s="6"/>
      <c r="C204" s="82"/>
      <c r="D204" s="82"/>
      <c r="E204" s="102"/>
      <c r="F204" s="103"/>
      <c r="G204" s="103"/>
      <c r="H204" s="102"/>
      <c r="I204" s="103"/>
    </row>
    <row r="205" spans="2:9" x14ac:dyDescent="0.25">
      <c r="B205" s="6"/>
      <c r="C205" s="82"/>
      <c r="D205" s="82"/>
      <c r="E205" s="102"/>
      <c r="F205" s="103"/>
      <c r="G205" s="103"/>
      <c r="H205" s="102"/>
      <c r="I205" s="103"/>
    </row>
    <row r="206" spans="2:9" x14ac:dyDescent="0.25">
      <c r="B206" s="6"/>
      <c r="C206" s="82"/>
      <c r="D206" s="82"/>
      <c r="E206" s="102"/>
      <c r="F206" s="103"/>
      <c r="G206" s="103"/>
      <c r="H206" s="102"/>
      <c r="I206" s="103"/>
    </row>
    <row r="207" spans="2:9" x14ac:dyDescent="0.25">
      <c r="B207" s="6"/>
      <c r="C207" s="82"/>
      <c r="D207" s="82"/>
      <c r="E207" s="102"/>
      <c r="F207" s="103"/>
      <c r="G207" s="103"/>
      <c r="H207" s="102"/>
      <c r="I207" s="103"/>
    </row>
    <row r="208" spans="2:9" x14ac:dyDescent="0.25">
      <c r="B208" s="6"/>
      <c r="C208" s="82"/>
      <c r="D208" s="82"/>
      <c r="E208" s="102"/>
      <c r="F208" s="103"/>
      <c r="G208" s="103"/>
      <c r="H208" s="102"/>
      <c r="I208" s="103"/>
    </row>
    <row r="209" spans="2:9" x14ac:dyDescent="0.25">
      <c r="B209" s="6"/>
      <c r="C209" s="82"/>
      <c r="D209" s="82"/>
      <c r="E209" s="102"/>
      <c r="F209" s="103"/>
      <c r="G209" s="103"/>
      <c r="H209" s="102"/>
      <c r="I209" s="103"/>
    </row>
    <row r="210" spans="2:9" x14ac:dyDescent="0.25">
      <c r="B210" s="6"/>
      <c r="C210" s="82"/>
      <c r="D210" s="82"/>
      <c r="E210" s="102"/>
      <c r="F210" s="103"/>
      <c r="G210" s="103"/>
      <c r="H210" s="102"/>
      <c r="I210" s="103"/>
    </row>
    <row r="211" spans="2:9" x14ac:dyDescent="0.25">
      <c r="B211" s="6"/>
      <c r="C211" s="82"/>
      <c r="D211" s="82"/>
      <c r="E211" s="102"/>
      <c r="F211" s="103"/>
      <c r="G211" s="103"/>
      <c r="H211" s="102"/>
      <c r="I211" s="103"/>
    </row>
    <row r="212" spans="2:9" x14ac:dyDescent="0.25">
      <c r="B212" s="6"/>
      <c r="C212" s="82"/>
      <c r="D212" s="82"/>
      <c r="E212" s="102"/>
      <c r="F212" s="103"/>
      <c r="G212" s="103"/>
      <c r="H212" s="102"/>
      <c r="I212" s="103"/>
    </row>
    <row r="213" spans="2:9" x14ac:dyDescent="0.25">
      <c r="B213" s="6"/>
      <c r="C213" s="82"/>
      <c r="D213" s="82"/>
      <c r="E213" s="102"/>
      <c r="F213" s="103"/>
      <c r="G213" s="103"/>
      <c r="H213" s="102"/>
      <c r="I213" s="103"/>
    </row>
    <row r="214" spans="2:9" x14ac:dyDescent="0.25">
      <c r="B214" s="6"/>
      <c r="C214" s="82"/>
      <c r="D214" s="82"/>
      <c r="E214" s="102"/>
      <c r="F214" s="103"/>
      <c r="G214" s="103"/>
      <c r="H214" s="102"/>
      <c r="I214" s="103"/>
    </row>
    <row r="215" spans="2:9" x14ac:dyDescent="0.25">
      <c r="B215" s="6"/>
      <c r="C215" s="82"/>
      <c r="D215" s="82"/>
      <c r="E215" s="102"/>
      <c r="F215" s="103"/>
      <c r="G215" s="103"/>
      <c r="H215" s="102"/>
      <c r="I215" s="103"/>
    </row>
    <row r="216" spans="2:9" x14ac:dyDescent="0.25">
      <c r="B216" s="6"/>
      <c r="C216" s="82"/>
      <c r="D216" s="82"/>
      <c r="E216" s="102"/>
      <c r="F216" s="103"/>
      <c r="G216" s="103"/>
      <c r="H216" s="102"/>
      <c r="I216" s="103"/>
    </row>
    <row r="217" spans="2:9" x14ac:dyDescent="0.25">
      <c r="B217" s="6"/>
      <c r="C217" s="82"/>
      <c r="D217" s="82"/>
      <c r="E217" s="102"/>
      <c r="F217" s="103"/>
      <c r="G217" s="103"/>
      <c r="H217" s="102"/>
      <c r="I217" s="103"/>
    </row>
    <row r="218" spans="2:9" x14ac:dyDescent="0.25">
      <c r="B218" s="6"/>
      <c r="C218" s="82"/>
      <c r="D218" s="82"/>
      <c r="E218" s="102"/>
      <c r="F218" s="103"/>
      <c r="G218" s="103"/>
      <c r="H218" s="102"/>
      <c r="I218" s="103"/>
    </row>
    <row r="219" spans="2:9" x14ac:dyDescent="0.25">
      <c r="B219" s="6"/>
      <c r="C219" s="82"/>
      <c r="D219" s="82"/>
      <c r="E219" s="102"/>
      <c r="F219" s="103"/>
      <c r="G219" s="103"/>
      <c r="H219" s="102"/>
      <c r="I219" s="103"/>
    </row>
    <row r="220" spans="2:9" x14ac:dyDescent="0.25">
      <c r="B220" s="6"/>
      <c r="C220" s="82"/>
      <c r="D220" s="82"/>
      <c r="E220" s="102"/>
      <c r="F220" s="103"/>
      <c r="G220" s="103"/>
      <c r="H220" s="102"/>
      <c r="I220" s="103"/>
    </row>
    <row r="221" spans="2:9" x14ac:dyDescent="0.25">
      <c r="B221" s="6"/>
      <c r="C221" s="82"/>
      <c r="D221" s="82"/>
      <c r="E221" s="102"/>
      <c r="F221" s="103"/>
      <c r="G221" s="103"/>
      <c r="H221" s="102"/>
      <c r="I221" s="103"/>
    </row>
    <row r="222" spans="2:9" x14ac:dyDescent="0.25">
      <c r="B222" s="6"/>
      <c r="C222" s="82"/>
      <c r="D222" s="82"/>
      <c r="E222" s="102"/>
      <c r="F222" s="103"/>
      <c r="G222" s="103"/>
      <c r="H222" s="102"/>
      <c r="I222" s="103"/>
    </row>
    <row r="223" spans="2:9" x14ac:dyDescent="0.25">
      <c r="B223" s="6"/>
      <c r="C223" s="82"/>
      <c r="D223" s="82"/>
      <c r="E223" s="102"/>
      <c r="F223" s="103"/>
      <c r="G223" s="103"/>
      <c r="H223" s="102"/>
      <c r="I223" s="103"/>
    </row>
    <row r="224" spans="2:9" x14ac:dyDescent="0.25">
      <c r="B224" s="6"/>
      <c r="C224" s="82"/>
      <c r="D224" s="82"/>
      <c r="E224" s="102"/>
      <c r="F224" s="103"/>
      <c r="G224" s="103"/>
      <c r="H224" s="102"/>
      <c r="I224" s="103"/>
    </row>
    <row r="225" spans="2:9" x14ac:dyDescent="0.25">
      <c r="B225" s="6"/>
      <c r="C225" s="82"/>
      <c r="D225" s="82"/>
      <c r="E225" s="102"/>
      <c r="F225" s="103"/>
      <c r="G225" s="103"/>
      <c r="H225" s="102"/>
      <c r="I225" s="103"/>
    </row>
    <row r="226" spans="2:9" x14ac:dyDescent="0.25">
      <c r="B226" s="6"/>
      <c r="C226" s="82"/>
      <c r="D226" s="82"/>
      <c r="E226" s="102"/>
      <c r="F226" s="103"/>
      <c r="G226" s="103"/>
      <c r="H226" s="102"/>
      <c r="I226" s="103"/>
    </row>
    <row r="227" spans="2:9" x14ac:dyDescent="0.25">
      <c r="B227" s="6"/>
      <c r="C227" s="82"/>
      <c r="D227" s="82"/>
      <c r="E227" s="102"/>
      <c r="F227" s="103"/>
      <c r="G227" s="103"/>
      <c r="H227" s="102"/>
      <c r="I227" s="103"/>
    </row>
    <row r="228" spans="2:9" x14ac:dyDescent="0.25">
      <c r="B228" s="6"/>
      <c r="C228" s="82"/>
      <c r="D228" s="82"/>
      <c r="E228" s="102"/>
      <c r="F228" s="103"/>
      <c r="G228" s="103"/>
      <c r="H228" s="102"/>
      <c r="I228" s="103"/>
    </row>
    <row r="229" spans="2:9" x14ac:dyDescent="0.25">
      <c r="B229" s="6"/>
      <c r="C229" s="82"/>
      <c r="D229" s="82"/>
      <c r="E229" s="102"/>
      <c r="F229" s="103"/>
      <c r="G229" s="103"/>
      <c r="H229" s="102"/>
      <c r="I229" s="103"/>
    </row>
    <row r="230" spans="2:9" x14ac:dyDescent="0.25">
      <c r="B230" s="6"/>
      <c r="C230" s="82"/>
      <c r="D230" s="82"/>
      <c r="E230" s="102"/>
      <c r="F230" s="103"/>
      <c r="G230" s="103"/>
      <c r="H230" s="102"/>
      <c r="I230" s="103"/>
    </row>
    <row r="231" spans="2:9" x14ac:dyDescent="0.25">
      <c r="B231" s="6"/>
      <c r="C231" s="82"/>
      <c r="D231" s="82"/>
      <c r="E231" s="102"/>
      <c r="F231" s="103"/>
      <c r="G231" s="103"/>
      <c r="H231" s="102"/>
      <c r="I231" s="103"/>
    </row>
    <row r="232" spans="2:9" x14ac:dyDescent="0.25">
      <c r="B232" s="6"/>
      <c r="C232" s="82"/>
      <c r="D232" s="82"/>
      <c r="E232" s="102"/>
      <c r="F232" s="103"/>
      <c r="G232" s="103"/>
      <c r="H232" s="102"/>
      <c r="I232" s="103"/>
    </row>
    <row r="233" spans="2:9" x14ac:dyDescent="0.25">
      <c r="B233" s="6"/>
      <c r="C233" s="82"/>
      <c r="D233" s="82"/>
      <c r="E233" s="102"/>
      <c r="F233" s="103"/>
      <c r="G233" s="103"/>
      <c r="H233" s="102"/>
      <c r="I233" s="103"/>
    </row>
    <row r="234" spans="2:9" x14ac:dyDescent="0.25">
      <c r="B234" s="6"/>
      <c r="C234" s="82"/>
      <c r="D234" s="82"/>
      <c r="E234" s="102"/>
      <c r="F234" s="103"/>
      <c r="G234" s="103"/>
      <c r="H234" s="102"/>
      <c r="I234" s="103"/>
    </row>
    <row r="235" spans="2:9" x14ac:dyDescent="0.25">
      <c r="B235" s="6"/>
      <c r="C235" s="82"/>
      <c r="D235" s="82"/>
      <c r="E235" s="102"/>
      <c r="F235" s="103"/>
      <c r="G235" s="103"/>
      <c r="H235" s="102"/>
      <c r="I235" s="103"/>
    </row>
    <row r="236" spans="2:9" x14ac:dyDescent="0.25">
      <c r="B236" s="6"/>
      <c r="C236" s="82"/>
      <c r="D236" s="82"/>
      <c r="E236" s="102"/>
      <c r="F236" s="103"/>
      <c r="G236" s="103"/>
      <c r="H236" s="102"/>
      <c r="I236" s="103"/>
    </row>
    <row r="237" spans="2:9" x14ac:dyDescent="0.25">
      <c r="B237" s="6"/>
      <c r="C237" s="82"/>
      <c r="D237" s="82"/>
      <c r="E237" s="102"/>
      <c r="F237" s="103"/>
      <c r="G237" s="103"/>
      <c r="H237" s="102"/>
      <c r="I237" s="103"/>
    </row>
    <row r="238" spans="2:9" x14ac:dyDescent="0.25">
      <c r="B238" s="6"/>
      <c r="C238" s="82"/>
      <c r="D238" s="82"/>
      <c r="E238" s="102"/>
      <c r="F238" s="103"/>
      <c r="G238" s="103"/>
      <c r="H238" s="102"/>
      <c r="I238" s="103"/>
    </row>
    <row r="239" spans="2:9" x14ac:dyDescent="0.25">
      <c r="B239" s="6"/>
      <c r="C239" s="82"/>
      <c r="D239" s="82"/>
      <c r="E239" s="102"/>
      <c r="F239" s="103"/>
      <c r="G239" s="103"/>
      <c r="H239" s="102"/>
      <c r="I239" s="103"/>
    </row>
    <row r="240" spans="2:9" x14ac:dyDescent="0.25">
      <c r="B240" s="6"/>
      <c r="C240" s="82"/>
      <c r="D240" s="82"/>
      <c r="E240" s="102"/>
      <c r="F240" s="103"/>
      <c r="G240" s="103"/>
      <c r="H240" s="102"/>
      <c r="I240" s="103"/>
    </row>
    <row r="241" spans="2:9" x14ac:dyDescent="0.25">
      <c r="B241" s="6"/>
      <c r="C241" s="82"/>
      <c r="D241" s="82"/>
      <c r="E241" s="102"/>
      <c r="F241" s="103"/>
      <c r="G241" s="103"/>
      <c r="H241" s="102"/>
      <c r="I241" s="103"/>
    </row>
    <row r="242" spans="2:9" x14ac:dyDescent="0.25">
      <c r="B242" s="6"/>
      <c r="C242" s="82"/>
      <c r="D242" s="82"/>
      <c r="E242" s="102"/>
      <c r="F242" s="103"/>
      <c r="G242" s="103"/>
      <c r="H242" s="102"/>
      <c r="I242" s="103"/>
    </row>
    <row r="243" spans="2:9" x14ac:dyDescent="0.25">
      <c r="B243" s="6"/>
      <c r="C243" s="82"/>
      <c r="D243" s="82"/>
      <c r="E243" s="102"/>
      <c r="F243" s="103"/>
      <c r="G243" s="103"/>
      <c r="H243" s="102"/>
      <c r="I243" s="103"/>
    </row>
    <row r="244" spans="2:9" x14ac:dyDescent="0.25">
      <c r="B244" s="6"/>
      <c r="C244" s="82"/>
      <c r="D244" s="82"/>
      <c r="E244" s="102"/>
      <c r="F244" s="103"/>
      <c r="G244" s="103"/>
      <c r="H244" s="102"/>
      <c r="I244" s="103"/>
    </row>
    <row r="245" spans="2:9" x14ac:dyDescent="0.25">
      <c r="B245" s="6"/>
      <c r="C245" s="82"/>
      <c r="D245" s="82"/>
      <c r="E245" s="102"/>
      <c r="F245" s="103"/>
      <c r="G245" s="103"/>
      <c r="H245" s="102"/>
      <c r="I245" s="103"/>
    </row>
    <row r="246" spans="2:9" x14ac:dyDescent="0.25">
      <c r="B246" s="104"/>
      <c r="C246" s="82"/>
      <c r="D246" s="82"/>
      <c r="E246" s="102"/>
      <c r="F246" s="103"/>
      <c r="G246" s="103"/>
      <c r="H246" s="102"/>
      <c r="I246" s="103"/>
    </row>
  </sheetData>
  <mergeCells count="14">
    <mergeCell ref="A8:A9"/>
    <mergeCell ref="C1:E1"/>
    <mergeCell ref="C2:D2"/>
    <mergeCell ref="E2:G2"/>
    <mergeCell ref="C3:F3"/>
    <mergeCell ref="B5:F5"/>
    <mergeCell ref="I7:I9"/>
    <mergeCell ref="B10:C10"/>
    <mergeCell ref="D10:E10"/>
    <mergeCell ref="H7:H9"/>
    <mergeCell ref="B6:F6"/>
    <mergeCell ref="B7:E9"/>
    <mergeCell ref="F7:F9"/>
    <mergeCell ref="G7:G9"/>
  </mergeCells>
  <pageMargins left="0.5" right="0.5" top="0.5" bottom="0.5" header="0.5" footer="0.5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7</vt:i4>
      </vt:variant>
    </vt:vector>
  </HeadingPairs>
  <TitlesOfParts>
    <vt:vector size="34" baseType="lpstr">
      <vt:lpstr>WB-EB PAV'T CALCS </vt:lpstr>
      <vt:lpstr>WELLSTON PAVT CALCS</vt:lpstr>
      <vt:lpstr>PUBLIC ROADS NOT USED</vt:lpstr>
      <vt:lpstr>PUBLIC RDS NOT USED</vt:lpstr>
      <vt:lpstr>ROS 23 16.36 PUBLIC ROADS</vt:lpstr>
      <vt:lpstr>BRIDGES (1)</vt:lpstr>
      <vt:lpstr>BRIDGES (2)</vt:lpstr>
      <vt:lpstr>OVERVIEW</vt:lpstr>
      <vt:lpstr>PAVE1</vt:lpstr>
      <vt:lpstr>PAVE2</vt:lpstr>
      <vt:lpstr>ROAD1</vt:lpstr>
      <vt:lpstr>PMARK1</vt:lpstr>
      <vt:lpstr>FULL DEPTH JOINT REPAIR</vt:lpstr>
      <vt:lpstr>MOT PHASE QTYS</vt:lpstr>
      <vt:lpstr>MOT PM QTYS</vt:lpstr>
      <vt:lpstr>RPM1</vt:lpstr>
      <vt:lpstr>RPM2</vt:lpstr>
      <vt:lpstr>BRIDGE1</vt:lpstr>
      <vt:lpstr>CULV1</vt:lpstr>
      <vt:lpstr>mot not used</vt:lpstr>
      <vt:lpstr>MOT1 (2)</vt:lpstr>
      <vt:lpstr>GUARD1</vt:lpstr>
      <vt:lpstr>SEED1</vt:lpstr>
      <vt:lpstr>MOT CALC SHT 2</vt:lpstr>
      <vt:lpstr>JAC-93-WELLSTON BRIDGES</vt:lpstr>
      <vt:lpstr>Rumble Stripes</vt:lpstr>
      <vt:lpstr>Safety Edge</vt:lpstr>
      <vt:lpstr>'PUBLIC ROADS NOT USED'!Print_Area</vt:lpstr>
      <vt:lpstr>'ROS 23 16.36 PUBLIC ROADS'!Print_Area</vt:lpstr>
      <vt:lpstr>'RPM1'!Print_Area</vt:lpstr>
      <vt:lpstr>'RPM2'!Print_Area</vt:lpstr>
      <vt:lpstr>'Rumble Stripes'!Print_Area</vt:lpstr>
      <vt:lpstr>'WB-EB PAV''T CALCS '!Print_Area</vt:lpstr>
      <vt:lpstr>'WELLSTON PAVT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Dianne Kahal-Berman</dc:creator>
  <cp:lastModifiedBy>Beery, Eric</cp:lastModifiedBy>
  <cp:lastPrinted>2021-12-29T15:25:52Z</cp:lastPrinted>
  <dcterms:created xsi:type="dcterms:W3CDTF">2011-11-23T15:20:01Z</dcterms:created>
  <dcterms:modified xsi:type="dcterms:W3CDTF">2023-10-16T15:32:48Z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